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/>
  </bookViews>
  <sheets>
    <sheet name="Приложение № 6" sheetId="4" r:id="rId1"/>
    <sheet name="Лист1" sheetId="5" r:id="rId2"/>
  </sheets>
  <definedNames>
    <definedName name="_xlnm.Print_Area" localSheetId="0">'Приложение № 6'!$A$1:$F$213</definedName>
  </definedNames>
  <calcPr calcId="125725"/>
</workbook>
</file>

<file path=xl/calcChain.xml><?xml version="1.0" encoding="utf-8"?>
<calcChain xmlns="http://schemas.openxmlformats.org/spreadsheetml/2006/main">
  <c r="D60" i="4"/>
  <c r="E60"/>
  <c r="F60"/>
  <c r="E73"/>
  <c r="F73"/>
  <c r="D73"/>
  <c r="F81"/>
  <c r="E81"/>
  <c r="D81"/>
  <c r="E55"/>
  <c r="F55"/>
  <c r="D55"/>
  <c r="F58"/>
  <c r="E58"/>
  <c r="D58"/>
  <c r="F34"/>
  <c r="E34"/>
  <c r="D34"/>
  <c r="F23"/>
  <c r="E23"/>
  <c r="D23"/>
  <c r="F181"/>
  <c r="D206"/>
  <c r="E206"/>
  <c r="F206"/>
  <c r="F195"/>
  <c r="E195"/>
  <c r="D195"/>
  <c r="F190"/>
  <c r="E190"/>
  <c r="D190"/>
  <c r="F184"/>
  <c r="E184"/>
  <c r="E181" s="1"/>
  <c r="D184"/>
  <c r="D181" s="1"/>
  <c r="D180" s="1"/>
  <c r="F178"/>
  <c r="E178"/>
  <c r="D178"/>
  <c r="F168"/>
  <c r="E168"/>
  <c r="D168"/>
  <c r="F163"/>
  <c r="E163"/>
  <c r="D163"/>
  <c r="F144"/>
  <c r="E144"/>
  <c r="D144"/>
  <c r="F132"/>
  <c r="E132"/>
  <c r="D132"/>
  <c r="E112"/>
  <c r="F112"/>
  <c r="D112"/>
  <c r="E125"/>
  <c r="F125"/>
  <c r="D125"/>
  <c r="E120"/>
  <c r="F120"/>
  <c r="D120"/>
  <c r="E106"/>
  <c r="F106"/>
  <c r="D106"/>
  <c r="E36"/>
  <c r="E27" s="1"/>
  <c r="F36"/>
  <c r="F27" s="1"/>
  <c r="D36"/>
  <c r="F56"/>
  <c r="E56"/>
  <c r="D56"/>
  <c r="D98"/>
  <c r="E97"/>
  <c r="F97"/>
  <c r="D99"/>
  <c r="E66"/>
  <c r="F66"/>
  <c r="D66"/>
  <c r="D97" l="1"/>
  <c r="E118"/>
  <c r="E117" s="1"/>
  <c r="F118"/>
  <c r="F117" s="1"/>
  <c r="D118"/>
  <c r="D117" s="1"/>
  <c r="F199" l="1"/>
  <c r="F198" s="1"/>
  <c r="F202"/>
  <c r="F201" s="1"/>
  <c r="E199"/>
  <c r="E198" s="1"/>
  <c r="E202"/>
  <c r="E201" s="1"/>
  <c r="D202"/>
  <c r="D201" s="1"/>
  <c r="E197" l="1"/>
  <c r="F197"/>
  <c r="F157" l="1"/>
  <c r="E157"/>
  <c r="D157"/>
  <c r="F64"/>
  <c r="E64"/>
  <c r="D64"/>
  <c r="F62"/>
  <c r="E62"/>
  <c r="D62"/>
  <c r="F150"/>
  <c r="F149" s="1"/>
  <c r="E150"/>
  <c r="E149" s="1"/>
  <c r="D150"/>
  <c r="D149" s="1"/>
  <c r="D61" l="1"/>
  <c r="F61"/>
  <c r="E61"/>
  <c r="F205" l="1"/>
  <c r="F204" s="1"/>
  <c r="E205"/>
  <c r="E204" s="1"/>
  <c r="F193"/>
  <c r="F192" s="1"/>
  <c r="E193"/>
  <c r="E192" s="1"/>
  <c r="F188"/>
  <c r="F187" s="1"/>
  <c r="E188"/>
  <c r="E187" s="1"/>
  <c r="F182"/>
  <c r="E182"/>
  <c r="F180"/>
  <c r="E180"/>
  <c r="F171"/>
  <c r="F170" s="1"/>
  <c r="E171"/>
  <c r="E170" s="1"/>
  <c r="F166"/>
  <c r="F165" s="1"/>
  <c r="E166"/>
  <c r="E165" s="1"/>
  <c r="F161"/>
  <c r="F160" s="1"/>
  <c r="E161"/>
  <c r="E160" s="1"/>
  <c r="F155"/>
  <c r="E155"/>
  <c r="F147"/>
  <c r="F146" s="1"/>
  <c r="E147"/>
  <c r="E146" s="1"/>
  <c r="F142"/>
  <c r="F141" s="1"/>
  <c r="E142"/>
  <c r="E141" s="1"/>
  <c r="F138"/>
  <c r="F137" s="1"/>
  <c r="E138"/>
  <c r="E137" s="1"/>
  <c r="F135"/>
  <c r="F134" s="1"/>
  <c r="E135"/>
  <c r="E134" s="1"/>
  <c r="F130"/>
  <c r="F129" s="1"/>
  <c r="E130"/>
  <c r="E129" s="1"/>
  <c r="F110"/>
  <c r="F109" s="1"/>
  <c r="E110"/>
  <c r="E109" s="1"/>
  <c r="F123"/>
  <c r="F122" s="1"/>
  <c r="E123"/>
  <c r="E122" s="1"/>
  <c r="F115"/>
  <c r="F114" s="1"/>
  <c r="E115"/>
  <c r="E114" s="1"/>
  <c r="F104"/>
  <c r="E104"/>
  <c r="F94"/>
  <c r="F93" s="1"/>
  <c r="E94"/>
  <c r="E93" s="1"/>
  <c r="F90"/>
  <c r="F89" s="1"/>
  <c r="E90"/>
  <c r="E89" s="1"/>
  <c r="F87"/>
  <c r="E87"/>
  <c r="F84"/>
  <c r="F83" s="1"/>
  <c r="E84"/>
  <c r="E83" s="1"/>
  <c r="F74"/>
  <c r="E74"/>
  <c r="F71"/>
  <c r="E71"/>
  <c r="F69"/>
  <c r="E69"/>
  <c r="F52"/>
  <c r="F51" s="1"/>
  <c r="E52"/>
  <c r="E51" s="1"/>
  <c r="F49"/>
  <c r="F48" s="1"/>
  <c r="E49"/>
  <c r="E48" s="1"/>
  <c r="F45"/>
  <c r="F40" s="1"/>
  <c r="E45"/>
  <c r="E40" s="1"/>
  <c r="F43"/>
  <c r="E43"/>
  <c r="F41"/>
  <c r="E41"/>
  <c r="F32"/>
  <c r="E32"/>
  <c r="F30"/>
  <c r="E30"/>
  <c r="F28"/>
  <c r="E28"/>
  <c r="F21"/>
  <c r="E21"/>
  <c r="F39" l="1"/>
  <c r="F38" s="1"/>
  <c r="E39"/>
  <c r="E38" s="1"/>
  <c r="F159"/>
  <c r="E159"/>
  <c r="F19"/>
  <c r="F18" s="1"/>
  <c r="F20"/>
  <c r="E19"/>
  <c r="E18" s="1"/>
  <c r="E20"/>
  <c r="F86"/>
  <c r="E86"/>
  <c r="E108"/>
  <c r="F108"/>
  <c r="F103"/>
  <c r="F102" s="1"/>
  <c r="E103"/>
  <c r="E102" s="1"/>
  <c r="F26"/>
  <c r="F25" s="1"/>
  <c r="E26"/>
  <c r="E25" s="1"/>
  <c r="F128"/>
  <c r="E128"/>
  <c r="E140"/>
  <c r="F154"/>
  <c r="F153" s="1"/>
  <c r="E154"/>
  <c r="E153" s="1"/>
  <c r="F140"/>
  <c r="E92"/>
  <c r="E68"/>
  <c r="F92"/>
  <c r="F186"/>
  <c r="F68"/>
  <c r="E186"/>
  <c r="D123"/>
  <c r="D122" s="1"/>
  <c r="D166"/>
  <c r="D165" s="1"/>
  <c r="E17" l="1"/>
  <c r="F152"/>
  <c r="F127" s="1"/>
  <c r="E152"/>
  <c r="E127" s="1"/>
  <c r="F17"/>
  <c r="D110"/>
  <c r="D109" s="1"/>
  <c r="D199"/>
  <c r="D198" s="1"/>
  <c r="D197" s="1"/>
  <c r="D30"/>
  <c r="D27" s="1"/>
  <c r="F208" l="1"/>
  <c r="E208"/>
  <c r="D52"/>
  <c r="D51" s="1"/>
  <c r="D130" l="1"/>
  <c r="D129" s="1"/>
  <c r="D155"/>
  <c r="D87"/>
  <c r="D74"/>
  <c r="D138"/>
  <c r="D137" s="1"/>
  <c r="D90"/>
  <c r="D115"/>
  <c r="D114" s="1"/>
  <c r="D171"/>
  <c r="D170" s="1"/>
  <c r="D161"/>
  <c r="D160" s="1"/>
  <c r="D159" s="1"/>
  <c r="D28"/>
  <c r="D135"/>
  <c r="D134" s="1"/>
  <c r="D142"/>
  <c r="D141" s="1"/>
  <c r="D147"/>
  <c r="D146" s="1"/>
  <c r="D188"/>
  <c r="D187" s="1"/>
  <c r="D193"/>
  <c r="D192" s="1"/>
  <c r="D205"/>
  <c r="D204" s="1"/>
  <c r="D21"/>
  <c r="D32"/>
  <c r="D41"/>
  <c r="D43"/>
  <c r="D45"/>
  <c r="D49"/>
  <c r="D48" s="1"/>
  <c r="D69"/>
  <c r="D71"/>
  <c r="D84"/>
  <c r="D83" s="1"/>
  <c r="D94"/>
  <c r="D104"/>
  <c r="D182"/>
  <c r="D20" l="1"/>
  <c r="D19" s="1"/>
  <c r="D18" s="1"/>
  <c r="D86"/>
  <c r="D93"/>
  <c r="D92" s="1"/>
  <c r="D103"/>
  <c r="D102" s="1"/>
  <c r="D108"/>
  <c r="D128"/>
  <c r="D154"/>
  <c r="D153" s="1"/>
  <c r="D140"/>
  <c r="D40"/>
  <c r="D39" s="1"/>
  <c r="D38" s="1"/>
  <c r="D26"/>
  <c r="D25" s="1"/>
  <c r="D68"/>
  <c r="D186"/>
  <c r="D17" l="1"/>
  <c r="D152"/>
  <c r="D127" s="1"/>
  <c r="D208" l="1"/>
</calcChain>
</file>

<file path=xl/sharedStrings.xml><?xml version="1.0" encoding="utf-8"?>
<sst xmlns="http://schemas.openxmlformats.org/spreadsheetml/2006/main" count="525" uniqueCount="161">
  <si>
    <t>Наименование</t>
  </si>
  <si>
    <t>Целевая статья</t>
  </si>
  <si>
    <t>Вид расхода</t>
  </si>
  <si>
    <t>Резервные фонды</t>
  </si>
  <si>
    <t>Другие виды транспорта</t>
  </si>
  <si>
    <t>ВСЕГО</t>
  </si>
  <si>
    <t>Осуществление государственных полномочий в сфере административных правонарушений</t>
  </si>
  <si>
    <t>Субсидии на проведение отдельных мероприятий по другим видам транспорта</t>
  </si>
  <si>
    <t>Распределение бюджетных ассигнований по целевым статьям государственных программ,</t>
  </si>
  <si>
    <t>Осуществление  первичного воинского учета на территориях, где отсутствуют военные комиссариаты</t>
  </si>
  <si>
    <t>МУНИЦИПАЛЬНЫЕ ПРОГРАММЫ</t>
  </si>
  <si>
    <t>Мероприятия по обеспечению пожарной безопасности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</si>
  <si>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</si>
  <si>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</si>
  <si>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</si>
  <si>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240</t>
  </si>
  <si>
    <t>200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</si>
  <si>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</si>
  <si>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</si>
  <si>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Содержание автомобильных дорог в зимний период</t>
  </si>
  <si>
    <t>Содержание автомобильных дорог в летний период</t>
  </si>
  <si>
    <t>610</t>
  </si>
  <si>
    <t>Субсидии бюджетным учреждениям</t>
  </si>
  <si>
    <t>НЕПРОГРАММНЫЕ  РАСХОДЫ</t>
  </si>
  <si>
    <t>Глава  муниципального образования "Урдомское"</t>
  </si>
  <si>
    <t>100</t>
  </si>
  <si>
    <t>120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</si>
  <si>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</si>
  <si>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</si>
  <si>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</si>
  <si>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Совет депутатов муниципального образования "Урдомское"</t>
  </si>
  <si>
    <t xml:space="preserve">100 </t>
  </si>
  <si>
    <t>800</t>
  </si>
  <si>
    <t>870</t>
  </si>
  <si>
    <t>Иные бюджетные ассигнования</t>
  </si>
  <si>
    <t>Резервный фонд Администрации МО "Урдомское"</t>
  </si>
  <si>
    <t>Обеспечение деятельности Совета депутатов МО "Урдомское"</t>
  </si>
  <si>
    <t>810</t>
  </si>
  <si>
    <t>Мероприятия в сфере жилищного хозяйства</t>
  </si>
  <si>
    <t xml:space="preserve">муниципальных программ МО "Урдомское"и непрограммных направлений </t>
  </si>
  <si>
    <t>Обеспечение функционирования Главы МО "Урдомское"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</si>
  <si>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</si>
  <si>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</si>
  <si>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 xml:space="preserve">Обеспечение деятельности подведомственных учреждений </t>
  </si>
  <si>
    <t>Уплата налогов, сборов и иных платежей</t>
  </si>
  <si>
    <t>850</t>
  </si>
  <si>
    <t>Мероприятия в сфере дорожной деятельности в отношении дорог общего пользования местного значения</t>
  </si>
  <si>
    <t>320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</si>
  <si>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</si>
  <si>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</si>
  <si>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</si>
  <si>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55 0 00 00000</t>
  </si>
  <si>
    <t>55 1 00 00000</t>
  </si>
  <si>
    <t>55 1 00 40001</t>
  </si>
  <si>
    <t>56 0 00 00000</t>
  </si>
  <si>
    <t>56 1 00 00000</t>
  </si>
  <si>
    <t>56 1 00 40001</t>
  </si>
  <si>
    <t>57 0 00 00000</t>
  </si>
  <si>
    <t>57 1 00 00000</t>
  </si>
  <si>
    <t>57 1 00 40001</t>
  </si>
  <si>
    <t xml:space="preserve">57 1 00 78680 </t>
  </si>
  <si>
    <t>63 0 00 00000</t>
  </si>
  <si>
    <t>63 0 00 51180</t>
  </si>
  <si>
    <t>63 0 00 45060</t>
  </si>
  <si>
    <t>63 0 00 45200</t>
  </si>
  <si>
    <t>59 0 00 45000</t>
  </si>
  <si>
    <t>59 0 00 00000</t>
  </si>
  <si>
    <t>61 0 00 00000</t>
  </si>
  <si>
    <t>61 0 00 45110</t>
  </si>
  <si>
    <t>62 0 00 00000</t>
  </si>
  <si>
    <t>Взносы на капитальный ремонт общего имущества в многоквартирных домах</t>
  </si>
  <si>
    <t>62 0 00 45140</t>
  </si>
  <si>
    <t>01 0 00 00000</t>
  </si>
  <si>
    <t>01 0 00 40010</t>
  </si>
  <si>
    <t>01 0 00 40030</t>
  </si>
  <si>
    <t>Установление и выплата ежемесячной доплаты к пенсии лицам за выслугу лет на муниципальной службе</t>
  </si>
  <si>
    <t>63 0 00 41110</t>
  </si>
  <si>
    <t>300</t>
  </si>
  <si>
    <t>02 0 00 00000</t>
  </si>
  <si>
    <t xml:space="preserve">02 0 00 40040 </t>
  </si>
  <si>
    <t>02 0 00 40050</t>
  </si>
  <si>
    <t xml:space="preserve">03 0 00 00000 </t>
  </si>
  <si>
    <t>03 1 00 00000</t>
  </si>
  <si>
    <t>03 2 00 00000</t>
  </si>
  <si>
    <t>03 2 00 40080</t>
  </si>
  <si>
    <t>03 2 00 40100</t>
  </si>
  <si>
    <t>03 2 00 40110</t>
  </si>
  <si>
    <t>04 0 00 00000</t>
  </si>
  <si>
    <t>04 0 00 40012</t>
  </si>
  <si>
    <t>05 0 00 00000</t>
  </si>
  <si>
    <t>05 0 00 40013</t>
  </si>
  <si>
    <t>05 0 00 40014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</si>
  <si>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</si>
  <si>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</si>
  <si>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</si>
  <si>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</si>
  <si>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</si>
  <si>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Проведение профилактических мероприятий по противодействию терроризма и экстремизма на территории поселения</t>
  </si>
  <si>
    <t>08 0 00 00000</t>
  </si>
  <si>
    <t>08 0 00 40016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</si>
  <si>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</si>
  <si>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патриотического воспитания молодежи</t>
  </si>
  <si>
    <t>Ремонт муниципального жилищного фонда</t>
  </si>
  <si>
    <t>62 0 00 45120</t>
  </si>
  <si>
    <t>63 0 00 45150</t>
  </si>
  <si>
    <t>03 1 00 40140</t>
  </si>
  <si>
    <t>Содержание объектов водоснабжения и водопроводных сетей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</si>
  <si>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</si>
  <si>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</si>
  <si>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Прочие мероприятия в сфере жилищного хозяйства</t>
  </si>
  <si>
    <t>62 0 00 40150</t>
  </si>
  <si>
    <t>Сумма 2026 год, рублей</t>
  </si>
  <si>
    <t>Сумма 2027 год, рублей</t>
  </si>
  <si>
    <t>Иной межбюджетный трансферт на содержание автомобильных дорог общего пользования местного значения</t>
  </si>
  <si>
    <t>02 0 00 83220</t>
  </si>
  <si>
    <t>Мероприятия в сфере общегосударственных вопросов, осуществляемые органами местного самоуправления</t>
  </si>
  <si>
    <t>63 0 00 40002</t>
  </si>
  <si>
    <t>"О бюджете муниципального образования "Урдомское"</t>
  </si>
  <si>
    <t>на 2026 год и плановый период 2027-2028 годов"</t>
  </si>
  <si>
    <t>деятельности, группам видов расходов классификации расходов бюджета на 2026 год и плановый период 2027-2028 годов</t>
  </si>
  <si>
    <t>Сумма 2028 год, рублей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</si>
  <si>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2026-2028 годы"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</si>
  <si>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2026-2028 годы"</t>
  </si>
  <si>
    <t>Муниципальная программа "Развитие жилищно-коммунального хозяйства МО "Урдомское" на 2026-2028 годы"</t>
  </si>
  <si>
    <t>Подпрограмма "Содержание объектов коммунальной инфраструктуры на территории МО "Урдомское" на 2026-2028 годы"</t>
  </si>
  <si>
    <t>Подпрограмма "Благоустройство территории МО "Урдомское" на 2026-2028 годы"</t>
  </si>
  <si>
    <t>Муниципальная программа "Противодействие коррупции в МО "Урдомское" на 2026-2028 годы"</t>
  </si>
  <si>
    <t>Муниципальная программа "Профилактика терроризма и экстремизма на территории муниципального образования "Урдомское" на 2026-2028 годы"</t>
  </si>
  <si>
    <t>Муниципальная программа "Развитие сферы культуры на территории МО "Урдомское" на 2026-2028 годы"</t>
  </si>
  <si>
    <t>06 0 00 00000</t>
  </si>
  <si>
    <t>06 В И2 67483</t>
  </si>
  <si>
    <t>06 В И2 67484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</si>
  <si>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</si>
  <si>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</si>
  <si>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Приложение № 6 к Решению Совета депутатов </t>
  </si>
  <si>
    <t xml:space="preserve">                                                                         Совета депутатов МО "Урдомское" № 43-А от 25.11.2025г.</t>
  </si>
  <si>
    <t xml:space="preserve">                                                                  на 2026 год и плановый период 2027-2028 годов"</t>
  </si>
  <si>
    <t xml:space="preserve"> № 43-А от 25 ноября 2025 года </t>
  </si>
  <si>
    <t>Мероприятия по переселению граждан из ветхого и аварийного жилищного фонда</t>
  </si>
  <si>
    <t>62 0 00 45130</t>
  </si>
  <si>
    <t>Исполнение судебных актов</t>
  </si>
  <si>
    <t>830</t>
  </si>
  <si>
    <t>57 1 00 Л8793</t>
  </si>
  <si>
    <t>Администрация муниципального образования "Ленский муниципальный район"</t>
  </si>
  <si>
    <t>57 2 00 00000</t>
  </si>
  <si>
    <t>500</t>
  </si>
  <si>
    <t>540</t>
  </si>
  <si>
    <t>Обеспечение деятельности Администрации МО "Урдомское", Администрации МО "Ленский муниципальный район"</t>
  </si>
  <si>
    <t>Межбюджетные трансферты</t>
  </si>
  <si>
    <t>Иные межбюджетные трасферты</t>
  </si>
  <si>
    <t>Иные межбюджетные трансферты</t>
  </si>
  <si>
    <t>Мероприятия по обеспечению безопасности на воде</t>
  </si>
  <si>
    <t>Адресная программа муниципального образования  «Урдомское» "Переселение граждан из аварийного жилищного фонда на 2026-2028 годы"</t>
  </si>
  <si>
    <t>400</t>
  </si>
  <si>
    <t>410</t>
  </si>
  <si>
    <t>Обеспечение мероприятий по переселению граждан из аварийного жилищного фонда, за счет средств, поступивших от публично-правовой компании "Фонд развития территории"</t>
  </si>
  <si>
    <t xml:space="preserve"> Обеспечение мероприятий по переселению граждан из аварийного жилищного фонда, за счет средств бюджетов субъектов Российской Федерации</t>
  </si>
  <si>
    <t>Капитальные вложения в объекты государственной (муниципальной) собственности</t>
  </si>
  <si>
    <t>Бюджетные инвестиции</t>
  </si>
  <si>
    <t xml:space="preserve">                                                                          Приложение № 5 к проекту Решения Совета депутатов</t>
  </si>
  <si>
    <t>№ 21-А от 23 июня 2026 года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</si>
</sst>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9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sz val="9"/>
      <name val="Arial Narrow"/>
      <family val="2"/>
      <charset val="204"/>
    </font>
    <font>
      <b/>
      <i/>
      <sz val="9"/>
      <name val="Arial Narrow"/>
      <family val="2"/>
      <charset val="204"/>
    </font>
    <font>
      <sz val="9"/>
      <color rgb="FFFF0000"/>
      <name val="Arial Narrow"/>
      <family val="2"/>
      <charset val="204"/>
    </font>
    <font>
      <sz val="9"/>
      <name val="Calibri"/>
      <family val="2"/>
      <charset val="204"/>
      <scheme val="minor"/>
    </font>
    <font>
      <sz val="9"/>
      <name val="Arial Narrow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4" fontId="0" fillId="0" borderId="0" xfId="0" applyNumberFormat="1"/>
    <xf numFmtId="4" fontId="2" fillId="0" borderId="3" xfId="0" applyNumberFormat="1" applyFont="1" applyBorder="1" applyAlignment="1">
      <alignment horizontal="right" wrapText="1"/>
    </xf>
    <xf numFmtId="0" fontId="3" fillId="0" borderId="0" xfId="0" applyFont="1"/>
    <xf numFmtId="0" fontId="5" fillId="0" borderId="0" xfId="0" applyFont="1"/>
    <xf numFmtId="0" fontId="3" fillId="0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vertical="top"/>
    </xf>
    <xf numFmtId="4" fontId="3" fillId="0" borderId="0" xfId="0" applyNumberFormat="1" applyFont="1" applyFill="1"/>
    <xf numFmtId="4" fontId="3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Alignment="1"/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top" wrapText="1"/>
    </xf>
    <xf numFmtId="0" fontId="9" fillId="2" borderId="0" xfId="0" applyFont="1" applyFill="1" applyBorder="1" applyAlignment="1"/>
    <xf numFmtId="0" fontId="3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right"/>
    </xf>
    <xf numFmtId="0" fontId="3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/>
    </xf>
    <xf numFmtId="49" fontId="6" fillId="2" borderId="1" xfId="0" applyNumberFormat="1" applyFont="1" applyFill="1" applyBorder="1"/>
    <xf numFmtId="4" fontId="6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/>
    <xf numFmtId="0" fontId="3" fillId="2" borderId="4" xfId="0" applyFont="1" applyFill="1" applyBorder="1" applyAlignment="1">
      <alignment vertical="top" wrapText="1"/>
    </xf>
    <xf numFmtId="0" fontId="6" fillId="2" borderId="1" xfId="0" applyFont="1" applyFill="1" applyBorder="1"/>
    <xf numFmtId="4" fontId="7" fillId="2" borderId="1" xfId="0" applyNumberFormat="1" applyFont="1" applyFill="1" applyBorder="1"/>
    <xf numFmtId="49" fontId="3" fillId="3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/>
    <xf numFmtId="49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10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9"/>
  <sheetViews>
    <sheetView tabSelected="1" zoomScaleNormal="100" zoomScaleSheetLayoutView="141" workbookViewId="0">
      <selection activeCell="A12" sqref="A12:F12"/>
    </sheetView>
  </sheetViews>
  <sheetFormatPr defaultColWidth="9.140625" defaultRowHeight="13.5"/>
  <cols>
    <col min="1" max="1" width="66.140625" style="10" customWidth="1"/>
    <col min="2" max="2" width="12.5703125" style="5" customWidth="1"/>
    <col min="3" max="3" width="9.5703125" style="5" customWidth="1"/>
    <col min="4" max="6" width="12.85546875" style="5" customWidth="1"/>
    <col min="7" max="16384" width="9.140625" style="5"/>
  </cols>
  <sheetData>
    <row r="1" spans="1:13" s="17" customFormat="1" ht="12">
      <c r="A1" s="28"/>
      <c r="B1" s="29"/>
      <c r="C1" s="28"/>
      <c r="D1" s="26"/>
      <c r="E1" s="28"/>
      <c r="F1" s="30" t="s">
        <v>159</v>
      </c>
      <c r="G1" s="20"/>
      <c r="H1" s="18"/>
      <c r="J1" s="18"/>
      <c r="K1" s="26"/>
      <c r="L1" s="26"/>
      <c r="M1" s="21"/>
    </row>
    <row r="2" spans="1:13" s="17" customFormat="1" ht="12">
      <c r="A2" s="28"/>
      <c r="B2" s="29"/>
      <c r="C2" s="28"/>
      <c r="D2" s="26"/>
      <c r="E2" s="28" t="s">
        <v>160</v>
      </c>
      <c r="F2" s="30" t="s">
        <v>160</v>
      </c>
      <c r="G2" s="20"/>
      <c r="H2" s="18"/>
      <c r="J2" s="18"/>
      <c r="K2" s="26"/>
      <c r="L2" s="26"/>
      <c r="M2" s="21"/>
    </row>
    <row r="3" spans="1:13" s="17" customFormat="1" ht="12">
      <c r="A3" s="28"/>
      <c r="B3" s="29"/>
      <c r="C3" s="28"/>
      <c r="D3" s="26"/>
      <c r="E3" s="28"/>
      <c r="F3" s="30" t="s">
        <v>132</v>
      </c>
      <c r="G3" s="20"/>
      <c r="H3" s="18"/>
      <c r="J3" s="18"/>
      <c r="K3" s="26"/>
      <c r="L3" s="26"/>
      <c r="M3" s="21"/>
    </row>
    <row r="4" spans="1:13" s="17" customFormat="1" ht="12">
      <c r="A4" s="28"/>
      <c r="B4" s="29"/>
      <c r="C4" s="28"/>
      <c r="D4" s="26"/>
      <c r="E4" s="28"/>
      <c r="F4" s="30" t="s">
        <v>135</v>
      </c>
      <c r="G4" s="20"/>
      <c r="H4" s="18"/>
      <c r="J4" s="18"/>
      <c r="K4" s="26"/>
      <c r="L4" s="26"/>
      <c r="M4" s="21"/>
    </row>
    <row r="5" spans="1:13" s="17" customFormat="1" ht="12">
      <c r="A5" s="28"/>
      <c r="B5" s="29"/>
      <c r="C5" s="28"/>
      <c r="D5" s="26"/>
      <c r="E5" s="28"/>
      <c r="F5" s="30" t="s">
        <v>133</v>
      </c>
      <c r="G5" s="20"/>
      <c r="H5" s="18"/>
      <c r="J5" s="18"/>
      <c r="K5" s="26"/>
      <c r="L5" s="26"/>
      <c r="M5" s="21"/>
    </row>
    <row r="6" spans="1:13" s="17" customFormat="1" ht="12">
      <c r="A6" s="28"/>
      <c r="B6" s="29"/>
      <c r="C6" s="28"/>
      <c r="D6" s="26"/>
      <c r="E6" s="28"/>
      <c r="F6" s="30" t="s">
        <v>136</v>
      </c>
      <c r="G6" s="20"/>
      <c r="H6" s="18"/>
      <c r="J6" s="18"/>
      <c r="K6" s="26"/>
      <c r="L6" s="26"/>
      <c r="M6" s="21"/>
    </row>
    <row r="7" spans="1:13" s="17" customFormat="1" ht="12">
      <c r="A7" s="28"/>
      <c r="B7" s="29"/>
      <c r="C7" s="28"/>
      <c r="D7" s="26"/>
      <c r="E7" s="28"/>
      <c r="F7" s="26"/>
      <c r="G7" s="20"/>
      <c r="H7" s="18"/>
      <c r="I7" s="19"/>
      <c r="J7" s="18"/>
      <c r="K7" s="26"/>
      <c r="L7" s="26"/>
      <c r="M7" s="21"/>
    </row>
    <row r="8" spans="1:13" ht="12.75" customHeight="1">
      <c r="A8" s="55" t="s">
        <v>134</v>
      </c>
      <c r="B8" s="55"/>
      <c r="C8" s="55"/>
      <c r="D8" s="55"/>
      <c r="E8" s="55"/>
      <c r="F8" s="55"/>
      <c r="K8" s="27"/>
      <c r="L8" s="27"/>
    </row>
    <row r="9" spans="1:13" ht="13.9" customHeight="1">
      <c r="A9" s="55" t="s">
        <v>117</v>
      </c>
      <c r="B9" s="55"/>
      <c r="C9" s="55"/>
      <c r="D9" s="55"/>
      <c r="E9" s="55"/>
      <c r="F9" s="55"/>
    </row>
    <row r="10" spans="1:13" ht="12.75" customHeight="1">
      <c r="A10" s="55" t="s">
        <v>118</v>
      </c>
      <c r="B10" s="55"/>
      <c r="C10" s="55"/>
      <c r="D10" s="55"/>
      <c r="E10" s="55"/>
      <c r="F10" s="55"/>
    </row>
    <row r="11" spans="1:13" ht="13.9" customHeight="1">
      <c r="A11" s="55" t="s">
        <v>137</v>
      </c>
      <c r="B11" s="55"/>
      <c r="C11" s="55"/>
      <c r="D11" s="55"/>
      <c r="E11" s="55"/>
      <c r="F11" s="55"/>
    </row>
    <row r="12" spans="1:13" s="6" customFormat="1" ht="15.75">
      <c r="A12" s="54" t="s">
        <v>8</v>
      </c>
      <c r="B12" s="54"/>
      <c r="C12" s="54"/>
      <c r="D12" s="54"/>
      <c r="E12" s="54"/>
      <c r="F12" s="54"/>
    </row>
    <row r="13" spans="1:13" s="6" customFormat="1" ht="15.75">
      <c r="A13" s="54" t="s">
        <v>39</v>
      </c>
      <c r="B13" s="54"/>
      <c r="C13" s="54"/>
      <c r="D13" s="54"/>
      <c r="E13" s="54"/>
      <c r="F13" s="54"/>
    </row>
    <row r="14" spans="1:13" s="6" customFormat="1" ht="15.75">
      <c r="A14" s="54" t="s">
        <v>119</v>
      </c>
      <c r="B14" s="54"/>
      <c r="C14" s="54"/>
      <c r="D14" s="54"/>
      <c r="E14" s="54"/>
      <c r="F14" s="54"/>
    </row>
    <row r="15" spans="1:13">
      <c r="A15" s="31"/>
      <c r="B15" s="27"/>
      <c r="C15" s="27"/>
      <c r="D15" s="27"/>
      <c r="E15" s="27"/>
      <c r="F15" s="27"/>
    </row>
    <row r="16" spans="1:13" ht="27">
      <c r="A16" s="32" t="s">
        <v>0</v>
      </c>
      <c r="B16" s="33" t="s">
        <v>1</v>
      </c>
      <c r="C16" s="33" t="s">
        <v>2</v>
      </c>
      <c r="D16" s="33" t="s">
        <v>111</v>
      </c>
      <c r="E16" s="33" t="s">
        <v>112</v>
      </c>
      <c r="F16" s="33" t="s">
        <v>120</v>
      </c>
    </row>
    <row r="17" spans="1:6">
      <c r="A17" s="34" t="s">
        <v>23</v>
      </c>
      <c r="B17" s="35"/>
      <c r="C17" s="35"/>
      <c r="D17" s="36">
        <f>D18+D25+D38+D60+D92+D102+D108</f>
        <v>25417287.860000003</v>
      </c>
      <c r="E17" s="36">
        <f>E18+E25+E38+E60+E92+E102+E108</f>
        <v>25951369</v>
      </c>
      <c r="F17" s="36">
        <f>F18+F25+F38+F60+F92+F102+F108</f>
        <v>27275289</v>
      </c>
    </row>
    <row r="18" spans="1:6">
      <c r="A18" s="25" t="s">
        <v>40</v>
      </c>
      <c r="B18" s="9" t="s">
        <v>51</v>
      </c>
      <c r="C18" s="35"/>
      <c r="D18" s="36">
        <f>D19</f>
        <v>312529.12</v>
      </c>
      <c r="E18" s="36">
        <f t="shared" ref="E18:F21" si="0">E19</f>
        <v>1324446</v>
      </c>
      <c r="F18" s="36">
        <f t="shared" si="0"/>
        <v>1377424</v>
      </c>
    </row>
    <row r="19" spans="1:6" ht="12" customHeight="1">
      <c r="A19" s="14" t="s">
        <v>24</v>
      </c>
      <c r="B19" s="8" t="s">
        <v>52</v>
      </c>
      <c r="C19" s="8"/>
      <c r="D19" s="22">
        <f>D20</f>
        <v>312529.12</v>
      </c>
      <c r="E19" s="22">
        <f t="shared" si="0"/>
        <v>1324446</v>
      </c>
      <c r="F19" s="22">
        <f t="shared" si="0"/>
        <v>1377424</v>
      </c>
    </row>
    <row r="20" spans="1:6" ht="12" customHeight="1">
      <c r="A20" s="14" t="s">
        <v>27</v>
      </c>
      <c r="B20" s="8" t="s">
        <v>53</v>
      </c>
      <c r="C20" s="8"/>
      <c r="D20" s="22">
        <f>D21+D23</f>
        <v>312529.12</v>
      </c>
      <c r="E20" s="22">
        <f t="shared" ref="E20:F20" si="1">E21+E23</f>
        <v>1324446</v>
      </c>
      <c r="F20" s="22">
        <f t="shared" si="1"/>
        <v>1377424</v>
      </c>
    </row>
    <row r="21" spans="1:6" ht="39" customHeight="1">
      <c r="A21" s="15" t="s">
        <v>28</v>
      </c>
      <c r="B21" s="8" t="s">
        <v>53</v>
      </c>
      <c r="C21" s="8" t="s">
        <v>25</v>
      </c>
      <c r="D21" s="22">
        <f>D22</f>
        <v>312529.12</v>
      </c>
      <c r="E21" s="22">
        <f t="shared" si="0"/>
        <v>1324446</v>
      </c>
      <c r="F21" s="22">
        <f t="shared" si="0"/>
        <v>1377424</v>
      </c>
    </row>
    <row r="22" spans="1:6" ht="12.75" customHeight="1">
      <c r="A22" s="15" t="s">
        <v>29</v>
      </c>
      <c r="B22" s="8" t="s">
        <v>53</v>
      </c>
      <c r="C22" s="8" t="s">
        <v>26</v>
      </c>
      <c r="D22" s="22">
        <v>312529.12</v>
      </c>
      <c r="E22" s="22">
        <v>1324446</v>
      </c>
      <c r="F22" s="22">
        <v>1377424</v>
      </c>
    </row>
    <row r="23" spans="1:6" ht="13.5" hidden="1" customHeight="1">
      <c r="A23" s="15" t="s">
        <v>148</v>
      </c>
      <c r="B23" s="8" t="s">
        <v>53</v>
      </c>
      <c r="C23" s="8" t="s">
        <v>145</v>
      </c>
      <c r="D23" s="23">
        <f>D24</f>
        <v>0</v>
      </c>
      <c r="E23" s="23">
        <f t="shared" ref="E23" si="2">E24</f>
        <v>0</v>
      </c>
      <c r="F23" s="23">
        <f t="shared" ref="F23" si="3">F24</f>
        <v>0</v>
      </c>
    </row>
    <row r="24" spans="1:6" ht="13.5" hidden="1" customHeight="1">
      <c r="A24" s="15" t="s">
        <v>149</v>
      </c>
      <c r="B24" s="8" t="s">
        <v>53</v>
      </c>
      <c r="C24" s="8" t="s">
        <v>146</v>
      </c>
      <c r="D24" s="23">
        <v>0</v>
      </c>
      <c r="E24" s="23">
        <v>0</v>
      </c>
      <c r="F24" s="23">
        <v>0</v>
      </c>
    </row>
    <row r="25" spans="1:6" ht="13.5" customHeight="1">
      <c r="A25" s="25" t="s">
        <v>36</v>
      </c>
      <c r="B25" s="9" t="s">
        <v>54</v>
      </c>
      <c r="C25" s="9"/>
      <c r="D25" s="36">
        <f>D26</f>
        <v>611985</v>
      </c>
      <c r="E25" s="36">
        <f t="shared" ref="E25:F26" si="4">E26</f>
        <v>636066</v>
      </c>
      <c r="F25" s="36">
        <f t="shared" si="4"/>
        <v>661109</v>
      </c>
    </row>
    <row r="26" spans="1:6" ht="13.5" customHeight="1">
      <c r="A26" s="15" t="s">
        <v>30</v>
      </c>
      <c r="B26" s="8" t="s">
        <v>55</v>
      </c>
      <c r="C26" s="8"/>
      <c r="D26" s="22">
        <f>D27</f>
        <v>611985</v>
      </c>
      <c r="E26" s="22">
        <f t="shared" si="4"/>
        <v>636066</v>
      </c>
      <c r="F26" s="22">
        <f t="shared" si="4"/>
        <v>661109</v>
      </c>
    </row>
    <row r="27" spans="1:6" ht="14.25" customHeight="1">
      <c r="A27" s="14" t="s">
        <v>27</v>
      </c>
      <c r="B27" s="8" t="s">
        <v>56</v>
      </c>
      <c r="C27" s="8"/>
      <c r="D27" s="22">
        <f>D30+D34+D36</f>
        <v>611985</v>
      </c>
      <c r="E27" s="22">
        <f t="shared" ref="E27:F27" si="5">E30+E34+E36</f>
        <v>636066</v>
      </c>
      <c r="F27" s="22">
        <f t="shared" si="5"/>
        <v>661109</v>
      </c>
    </row>
    <row r="28" spans="1:6" ht="32.25" hidden="1" customHeight="1">
      <c r="A28" s="15" t="s">
        <v>28</v>
      </c>
      <c r="B28" s="8" t="s">
        <v>56</v>
      </c>
      <c r="C28" s="8" t="s">
        <v>25</v>
      </c>
      <c r="D28" s="22">
        <f>D29</f>
        <v>0</v>
      </c>
      <c r="E28" s="22">
        <f t="shared" ref="E28:F28" si="6">E29</f>
        <v>0</v>
      </c>
      <c r="F28" s="22">
        <f t="shared" si="6"/>
        <v>0</v>
      </c>
    </row>
    <row r="29" spans="1:6" ht="14.25" hidden="1" customHeight="1">
      <c r="A29" s="15" t="s">
        <v>29</v>
      </c>
      <c r="B29" s="8" t="s">
        <v>56</v>
      </c>
      <c r="C29" s="8" t="s">
        <v>26</v>
      </c>
      <c r="D29" s="22">
        <v>0</v>
      </c>
      <c r="E29" s="22">
        <v>0</v>
      </c>
      <c r="F29" s="22">
        <v>0</v>
      </c>
    </row>
    <row r="30" spans="1:6" ht="57" customHeight="1">
      <c r="A30" s="15" t="s">
        <v>107</v>
      </c>
      <c r="B30" s="8" t="s">
        <v>56</v>
      </c>
      <c r="C30" s="8" t="s">
        <v>25</v>
      </c>
      <c r="D30" s="22">
        <f>D31</f>
        <v>239870.6</v>
      </c>
      <c r="E30" s="22">
        <f t="shared" ref="E30:F30" si="7">E31</f>
        <v>626066</v>
      </c>
      <c r="F30" s="22">
        <f t="shared" si="7"/>
        <v>651109</v>
      </c>
    </row>
    <row r="31" spans="1:6" ht="26.25" customHeight="1">
      <c r="A31" s="15" t="s">
        <v>108</v>
      </c>
      <c r="B31" s="8" t="s">
        <v>56</v>
      </c>
      <c r="C31" s="8" t="s">
        <v>26</v>
      </c>
      <c r="D31" s="22">
        <v>239870.6</v>
      </c>
      <c r="E31" s="22">
        <v>626066</v>
      </c>
      <c r="F31" s="22">
        <v>651109</v>
      </c>
    </row>
    <row r="32" spans="1:6" ht="15.75" hidden="1" customHeight="1">
      <c r="A32" s="15" t="s">
        <v>17</v>
      </c>
      <c r="B32" s="8" t="s">
        <v>56</v>
      </c>
      <c r="C32" s="8" t="s">
        <v>16</v>
      </c>
      <c r="D32" s="23">
        <f>D33</f>
        <v>0</v>
      </c>
      <c r="E32" s="23">
        <f t="shared" ref="E32:F32" si="8">E33</f>
        <v>0</v>
      </c>
      <c r="F32" s="23">
        <f t="shared" si="8"/>
        <v>0</v>
      </c>
    </row>
    <row r="33" spans="1:6" ht="15.75" hidden="1" customHeight="1">
      <c r="A33" s="15" t="s">
        <v>18</v>
      </c>
      <c r="B33" s="8" t="s">
        <v>56</v>
      </c>
      <c r="C33" s="8" t="s">
        <v>15</v>
      </c>
      <c r="D33" s="23">
        <v>0</v>
      </c>
      <c r="E33" s="23">
        <v>0</v>
      </c>
      <c r="F33" s="23">
        <v>0</v>
      </c>
    </row>
    <row r="34" spans="1:6" ht="15.75" customHeight="1">
      <c r="A34" s="15" t="s">
        <v>17</v>
      </c>
      <c r="B34" s="8" t="s">
        <v>56</v>
      </c>
      <c r="C34" s="8" t="s">
        <v>16</v>
      </c>
      <c r="D34" s="22">
        <f>D35</f>
        <v>791</v>
      </c>
      <c r="E34" s="23">
        <f t="shared" ref="E34:F34" si="9">E35</f>
        <v>0</v>
      </c>
      <c r="F34" s="23">
        <f t="shared" si="9"/>
        <v>0</v>
      </c>
    </row>
    <row r="35" spans="1:6" ht="15.75" customHeight="1">
      <c r="A35" s="15" t="s">
        <v>18</v>
      </c>
      <c r="B35" s="8" t="s">
        <v>56</v>
      </c>
      <c r="C35" s="8" t="s">
        <v>15</v>
      </c>
      <c r="D35" s="22">
        <v>791</v>
      </c>
      <c r="E35" s="23">
        <v>0</v>
      </c>
      <c r="F35" s="23">
        <v>0</v>
      </c>
    </row>
    <row r="36" spans="1:6" ht="16.149999999999999" customHeight="1">
      <c r="A36" s="15" t="s">
        <v>148</v>
      </c>
      <c r="B36" s="8" t="s">
        <v>56</v>
      </c>
      <c r="C36" s="8" t="s">
        <v>145</v>
      </c>
      <c r="D36" s="23">
        <f>D37</f>
        <v>371323.4</v>
      </c>
      <c r="E36" s="23">
        <f t="shared" ref="E36:F36" si="10">E37</f>
        <v>10000</v>
      </c>
      <c r="F36" s="23">
        <f t="shared" si="10"/>
        <v>10000</v>
      </c>
    </row>
    <row r="37" spans="1:6" ht="16.149999999999999" customHeight="1">
      <c r="A37" s="15" t="s">
        <v>149</v>
      </c>
      <c r="B37" s="8" t="s">
        <v>56</v>
      </c>
      <c r="C37" s="8" t="s">
        <v>146</v>
      </c>
      <c r="D37" s="23">
        <v>371323.4</v>
      </c>
      <c r="E37" s="23">
        <v>10000</v>
      </c>
      <c r="F37" s="23">
        <v>10000</v>
      </c>
    </row>
    <row r="38" spans="1:6" ht="27">
      <c r="A38" s="25" t="s">
        <v>147</v>
      </c>
      <c r="B38" s="9" t="s">
        <v>57</v>
      </c>
      <c r="C38" s="9"/>
      <c r="D38" s="36">
        <f>D39+D54</f>
        <v>18850923.93</v>
      </c>
      <c r="E38" s="36">
        <f t="shared" ref="E38:F38" si="11">E39+E54</f>
        <v>20221462</v>
      </c>
      <c r="F38" s="36">
        <f t="shared" si="11"/>
        <v>21393766</v>
      </c>
    </row>
    <row r="39" spans="1:6" ht="30" customHeight="1">
      <c r="A39" s="53" t="s">
        <v>147</v>
      </c>
      <c r="B39" s="8" t="s">
        <v>58</v>
      </c>
      <c r="C39" s="8"/>
      <c r="D39" s="22">
        <f>D40+D51+D55</f>
        <v>18850923.93</v>
      </c>
      <c r="E39" s="22">
        <f t="shared" ref="E39:F39" si="12">E40+E51+E55</f>
        <v>20221462</v>
      </c>
      <c r="F39" s="22">
        <f t="shared" si="12"/>
        <v>21393766</v>
      </c>
    </row>
    <row r="40" spans="1:6" ht="12" customHeight="1">
      <c r="A40" s="16" t="s">
        <v>27</v>
      </c>
      <c r="B40" s="8" t="s">
        <v>59</v>
      </c>
      <c r="C40" s="8"/>
      <c r="D40" s="22">
        <f>D41+D43+D45</f>
        <v>7879632.3100000005</v>
      </c>
      <c r="E40" s="22">
        <f t="shared" ref="E40:F40" si="13">E41+E43+E45</f>
        <v>4768673</v>
      </c>
      <c r="F40" s="22">
        <f t="shared" si="13"/>
        <v>5209255</v>
      </c>
    </row>
    <row r="41" spans="1:6" ht="41.45" customHeight="1">
      <c r="A41" s="15" t="s">
        <v>28</v>
      </c>
      <c r="B41" s="8" t="s">
        <v>59</v>
      </c>
      <c r="C41" s="8" t="s">
        <v>31</v>
      </c>
      <c r="D41" s="22">
        <f>D42</f>
        <v>6202720.8300000001</v>
      </c>
      <c r="E41" s="22">
        <f t="shared" ref="E41:F41" si="14">E42</f>
        <v>0</v>
      </c>
      <c r="F41" s="22">
        <f t="shared" si="14"/>
        <v>0</v>
      </c>
    </row>
    <row r="42" spans="1:6" ht="12" customHeight="1">
      <c r="A42" s="15" t="s">
        <v>29</v>
      </c>
      <c r="B42" s="8" t="s">
        <v>59</v>
      </c>
      <c r="C42" s="8" t="s">
        <v>26</v>
      </c>
      <c r="D42" s="22">
        <v>6202720.8300000001</v>
      </c>
      <c r="E42" s="23">
        <v>0</v>
      </c>
      <c r="F42" s="23">
        <v>0</v>
      </c>
    </row>
    <row r="43" spans="1:6" ht="12" customHeight="1">
      <c r="A43" s="15" t="s">
        <v>17</v>
      </c>
      <c r="B43" s="8" t="s">
        <v>59</v>
      </c>
      <c r="C43" s="8" t="s">
        <v>16</v>
      </c>
      <c r="D43" s="22">
        <f>D44</f>
        <v>1676911.48</v>
      </c>
      <c r="E43" s="23">
        <f t="shared" ref="E43:F43" si="15">E44</f>
        <v>4768673</v>
      </c>
      <c r="F43" s="23">
        <f t="shared" si="15"/>
        <v>5209255</v>
      </c>
    </row>
    <row r="44" spans="1:6" ht="22.5" customHeight="1">
      <c r="A44" s="15" t="s">
        <v>18</v>
      </c>
      <c r="B44" s="8" t="s">
        <v>59</v>
      </c>
      <c r="C44" s="8" t="s">
        <v>15</v>
      </c>
      <c r="D44" s="22">
        <v>1676911.48</v>
      </c>
      <c r="E44" s="23">
        <v>4768673</v>
      </c>
      <c r="F44" s="23">
        <v>5209255</v>
      </c>
    </row>
    <row r="45" spans="1:6" ht="12" hidden="1" customHeight="1">
      <c r="A45" s="15" t="s">
        <v>34</v>
      </c>
      <c r="B45" s="8" t="s">
        <v>59</v>
      </c>
      <c r="C45" s="8" t="s">
        <v>32</v>
      </c>
      <c r="D45" s="22">
        <f>D47</f>
        <v>0</v>
      </c>
      <c r="E45" s="22">
        <f t="shared" ref="E45:F45" si="16">E47</f>
        <v>0</v>
      </c>
      <c r="F45" s="22">
        <f t="shared" si="16"/>
        <v>0</v>
      </c>
    </row>
    <row r="46" spans="1:6" ht="12.75" hidden="1" customHeight="1">
      <c r="A46" s="15" t="s">
        <v>140</v>
      </c>
      <c r="B46" s="8" t="s">
        <v>59</v>
      </c>
      <c r="C46" s="8" t="s">
        <v>141</v>
      </c>
      <c r="D46" s="22">
        <v>0</v>
      </c>
      <c r="E46" s="22">
        <v>0</v>
      </c>
      <c r="F46" s="22">
        <v>0</v>
      </c>
    </row>
    <row r="47" spans="1:6" ht="12" hidden="1" customHeight="1">
      <c r="A47" s="15" t="s">
        <v>44</v>
      </c>
      <c r="B47" s="8" t="s">
        <v>59</v>
      </c>
      <c r="C47" s="8" t="s">
        <v>45</v>
      </c>
      <c r="D47" s="22">
        <v>0</v>
      </c>
      <c r="E47" s="22">
        <v>0</v>
      </c>
      <c r="F47" s="22">
        <v>0</v>
      </c>
    </row>
    <row r="48" spans="1:6" ht="24.75" hidden="1" customHeight="1">
      <c r="A48" s="15" t="s">
        <v>6</v>
      </c>
      <c r="B48" s="37" t="s">
        <v>60</v>
      </c>
      <c r="C48" s="38"/>
      <c r="D48" s="22">
        <f>D49</f>
        <v>0</v>
      </c>
      <c r="E48" s="22">
        <f t="shared" ref="E48:F49" si="17">E49</f>
        <v>0</v>
      </c>
      <c r="F48" s="22">
        <f t="shared" si="17"/>
        <v>0</v>
      </c>
    </row>
    <row r="49" spans="1:6" ht="12" hidden="1" customHeight="1">
      <c r="A49" s="15" t="s">
        <v>17</v>
      </c>
      <c r="B49" s="37" t="s">
        <v>60</v>
      </c>
      <c r="C49" s="8" t="s">
        <v>16</v>
      </c>
      <c r="D49" s="22">
        <f>D50</f>
        <v>0</v>
      </c>
      <c r="E49" s="22">
        <f t="shared" si="17"/>
        <v>0</v>
      </c>
      <c r="F49" s="22">
        <f t="shared" si="17"/>
        <v>0</v>
      </c>
    </row>
    <row r="50" spans="1:6" ht="22.5" hidden="1" customHeight="1">
      <c r="A50" s="15" t="s">
        <v>18</v>
      </c>
      <c r="B50" s="37" t="s">
        <v>60</v>
      </c>
      <c r="C50" s="8" t="s">
        <v>15</v>
      </c>
      <c r="D50" s="22">
        <v>0</v>
      </c>
      <c r="E50" s="22">
        <v>0</v>
      </c>
      <c r="F50" s="22">
        <v>0</v>
      </c>
    </row>
    <row r="51" spans="1:6" ht="28.5" customHeight="1">
      <c r="A51" s="15" t="s">
        <v>6</v>
      </c>
      <c r="B51" s="8" t="s">
        <v>142</v>
      </c>
      <c r="C51" s="8"/>
      <c r="D51" s="22">
        <f>D52</f>
        <v>0</v>
      </c>
      <c r="E51" s="22">
        <f t="shared" ref="E51:F52" si="18">E52</f>
        <v>0</v>
      </c>
      <c r="F51" s="22">
        <f t="shared" si="18"/>
        <v>0</v>
      </c>
    </row>
    <row r="52" spans="1:6" ht="13.9" customHeight="1">
      <c r="A52" s="15" t="s">
        <v>17</v>
      </c>
      <c r="B52" s="8" t="s">
        <v>142</v>
      </c>
      <c r="C52" s="8" t="s">
        <v>16</v>
      </c>
      <c r="D52" s="22">
        <f>D53</f>
        <v>0</v>
      </c>
      <c r="E52" s="22">
        <f t="shared" si="18"/>
        <v>0</v>
      </c>
      <c r="F52" s="22">
        <f t="shared" si="18"/>
        <v>0</v>
      </c>
    </row>
    <row r="53" spans="1:6" ht="15.75" customHeight="1">
      <c r="A53" s="15" t="s">
        <v>18</v>
      </c>
      <c r="B53" s="8" t="s">
        <v>142</v>
      </c>
      <c r="C53" s="8" t="s">
        <v>15</v>
      </c>
      <c r="D53" s="22">
        <v>0</v>
      </c>
      <c r="E53" s="22">
        <v>0</v>
      </c>
      <c r="F53" s="22">
        <v>0</v>
      </c>
    </row>
    <row r="54" spans="1:6" ht="25.5" hidden="1" customHeight="1">
      <c r="A54" s="14" t="s">
        <v>143</v>
      </c>
      <c r="B54" s="8" t="s">
        <v>144</v>
      </c>
      <c r="C54" s="8"/>
      <c r="D54" s="22">
        <v>0</v>
      </c>
      <c r="E54" s="22">
        <v>0</v>
      </c>
      <c r="F54" s="22">
        <v>0</v>
      </c>
    </row>
    <row r="55" spans="1:6" ht="15.75" customHeight="1">
      <c r="A55" s="16" t="s">
        <v>27</v>
      </c>
      <c r="B55" s="8" t="s">
        <v>59</v>
      </c>
      <c r="C55" s="8"/>
      <c r="D55" s="22">
        <f>D56+D58</f>
        <v>10971291.619999999</v>
      </c>
      <c r="E55" s="22">
        <f t="shared" ref="E55:F55" si="19">E56+E58</f>
        <v>15452789</v>
      </c>
      <c r="F55" s="22">
        <f t="shared" si="19"/>
        <v>16184511</v>
      </c>
    </row>
    <row r="56" spans="1:6" ht="13.9" customHeight="1">
      <c r="A56" s="15" t="s">
        <v>148</v>
      </c>
      <c r="B56" s="8" t="s">
        <v>59</v>
      </c>
      <c r="C56" s="8" t="s">
        <v>145</v>
      </c>
      <c r="D56" s="22">
        <f>D57</f>
        <v>10847192.619999999</v>
      </c>
      <c r="E56" s="22">
        <f t="shared" ref="E56:F56" si="20">E57</f>
        <v>15450589</v>
      </c>
      <c r="F56" s="22">
        <f t="shared" si="20"/>
        <v>16182091</v>
      </c>
    </row>
    <row r="57" spans="1:6" ht="13.9" customHeight="1">
      <c r="A57" s="15" t="s">
        <v>149</v>
      </c>
      <c r="B57" s="8" t="s">
        <v>59</v>
      </c>
      <c r="C57" s="8" t="s">
        <v>146</v>
      </c>
      <c r="D57" s="22">
        <v>10847192.619999999</v>
      </c>
      <c r="E57" s="23">
        <v>15450589</v>
      </c>
      <c r="F57" s="23">
        <v>16182091</v>
      </c>
    </row>
    <row r="58" spans="1:6" ht="13.9" customHeight="1">
      <c r="A58" s="43" t="s">
        <v>34</v>
      </c>
      <c r="B58" s="8" t="s">
        <v>59</v>
      </c>
      <c r="C58" s="8" t="s">
        <v>32</v>
      </c>
      <c r="D58" s="23">
        <f t="shared" ref="D58:F58" si="21">D59</f>
        <v>124099</v>
      </c>
      <c r="E58" s="23">
        <f t="shared" si="21"/>
        <v>2200</v>
      </c>
      <c r="F58" s="23">
        <f t="shared" si="21"/>
        <v>2420</v>
      </c>
    </row>
    <row r="59" spans="1:6" ht="13.9" customHeight="1">
      <c r="A59" s="43" t="s">
        <v>44</v>
      </c>
      <c r="B59" s="8" t="s">
        <v>59</v>
      </c>
      <c r="C59" s="8" t="s">
        <v>45</v>
      </c>
      <c r="D59" s="24">
        <v>124099</v>
      </c>
      <c r="E59" s="24">
        <v>2200</v>
      </c>
      <c r="F59" s="24">
        <v>2420</v>
      </c>
    </row>
    <row r="60" spans="1:6" ht="13.5" customHeight="1">
      <c r="A60" s="25" t="s">
        <v>41</v>
      </c>
      <c r="B60" s="9" t="s">
        <v>61</v>
      </c>
      <c r="C60" s="9"/>
      <c r="D60" s="39">
        <f>D61+D68+D73+D83+D86</f>
        <v>3199633.77</v>
      </c>
      <c r="E60" s="39">
        <f>E61+E73+E83+E86</f>
        <v>1336915</v>
      </c>
      <c r="F60" s="39">
        <f>F61+F73+F83+F86</f>
        <v>1407210</v>
      </c>
    </row>
    <row r="61" spans="1:6" s="10" customFormat="1" ht="27">
      <c r="A61" s="14" t="s">
        <v>115</v>
      </c>
      <c r="B61" s="40" t="s">
        <v>116</v>
      </c>
      <c r="C61" s="40"/>
      <c r="D61" s="24">
        <f>D62+D64+D66</f>
        <v>1297586.6200000001</v>
      </c>
      <c r="E61" s="24">
        <f t="shared" ref="E61:F61" si="22">E62+E64</f>
        <v>302500</v>
      </c>
      <c r="F61" s="24">
        <f t="shared" si="22"/>
        <v>332750</v>
      </c>
    </row>
    <row r="62" spans="1:6" s="10" customFormat="1">
      <c r="A62" s="14" t="s">
        <v>17</v>
      </c>
      <c r="B62" s="40" t="s">
        <v>116</v>
      </c>
      <c r="C62" s="40" t="s">
        <v>16</v>
      </c>
      <c r="D62" s="24">
        <f t="shared" ref="D62:F62" si="23">D63</f>
        <v>354963.23</v>
      </c>
      <c r="E62" s="24">
        <f t="shared" si="23"/>
        <v>302500</v>
      </c>
      <c r="F62" s="24">
        <f t="shared" si="23"/>
        <v>332750</v>
      </c>
    </row>
    <row r="63" spans="1:6" s="10" customFormat="1" ht="27">
      <c r="A63" s="14" t="s">
        <v>18</v>
      </c>
      <c r="B63" s="40" t="s">
        <v>116</v>
      </c>
      <c r="C63" s="40" t="s">
        <v>15</v>
      </c>
      <c r="D63" s="24">
        <v>354963.23</v>
      </c>
      <c r="E63" s="24">
        <v>302500</v>
      </c>
      <c r="F63" s="24">
        <v>332750</v>
      </c>
    </row>
    <row r="64" spans="1:6" s="10" customFormat="1">
      <c r="A64" s="14" t="s">
        <v>148</v>
      </c>
      <c r="B64" s="40" t="s">
        <v>116</v>
      </c>
      <c r="C64" s="40" t="s">
        <v>145</v>
      </c>
      <c r="D64" s="24">
        <f>D65</f>
        <v>942623.39</v>
      </c>
      <c r="E64" s="24">
        <f>E65</f>
        <v>0</v>
      </c>
      <c r="F64" s="24">
        <f>F65</f>
        <v>0</v>
      </c>
    </row>
    <row r="65" spans="1:6" s="10" customFormat="1" ht="11.25" customHeight="1">
      <c r="A65" s="14" t="s">
        <v>150</v>
      </c>
      <c r="B65" s="40" t="s">
        <v>116</v>
      </c>
      <c r="C65" s="40" t="s">
        <v>146</v>
      </c>
      <c r="D65" s="24">
        <v>942623.39</v>
      </c>
      <c r="E65" s="24">
        <v>0</v>
      </c>
      <c r="F65" s="24">
        <v>0</v>
      </c>
    </row>
    <row r="66" spans="1:6" s="10" customFormat="1" hidden="1">
      <c r="A66" s="15" t="s">
        <v>44</v>
      </c>
      <c r="B66" s="40" t="s">
        <v>116</v>
      </c>
      <c r="C66" s="40" t="s">
        <v>32</v>
      </c>
      <c r="D66" s="24">
        <f>D67</f>
        <v>0</v>
      </c>
      <c r="E66" s="24">
        <f t="shared" ref="E66:F66" si="24">E67</f>
        <v>0</v>
      </c>
      <c r="F66" s="24">
        <f t="shared" si="24"/>
        <v>0</v>
      </c>
    </row>
    <row r="67" spans="1:6" s="10" customFormat="1" hidden="1">
      <c r="A67" s="15" t="s">
        <v>44</v>
      </c>
      <c r="B67" s="40" t="s">
        <v>116</v>
      </c>
      <c r="C67" s="40" t="s">
        <v>45</v>
      </c>
      <c r="D67" s="24">
        <v>0</v>
      </c>
      <c r="E67" s="24">
        <v>0</v>
      </c>
      <c r="F67" s="24">
        <v>0</v>
      </c>
    </row>
    <row r="68" spans="1:6" ht="26.25" customHeight="1">
      <c r="A68" s="15" t="s">
        <v>9</v>
      </c>
      <c r="B68" s="37" t="s">
        <v>62</v>
      </c>
      <c r="C68" s="41"/>
      <c r="D68" s="22">
        <f>D69+D71</f>
        <v>302803.86</v>
      </c>
      <c r="E68" s="22">
        <f t="shared" ref="E68:F68" si="25">E69+E71</f>
        <v>0</v>
      </c>
      <c r="F68" s="22">
        <f t="shared" si="25"/>
        <v>0</v>
      </c>
    </row>
    <row r="69" spans="1:6" ht="40.15" customHeight="1">
      <c r="A69" s="15" t="s">
        <v>28</v>
      </c>
      <c r="B69" s="37" t="s">
        <v>62</v>
      </c>
      <c r="C69" s="8" t="s">
        <v>31</v>
      </c>
      <c r="D69" s="22">
        <f>D70</f>
        <v>302803.86</v>
      </c>
      <c r="E69" s="22">
        <f t="shared" ref="E69:F69" si="26">E70</f>
        <v>0</v>
      </c>
      <c r="F69" s="22">
        <f t="shared" si="26"/>
        <v>0</v>
      </c>
    </row>
    <row r="70" spans="1:6" ht="14.25" customHeight="1">
      <c r="A70" s="15" t="s">
        <v>29</v>
      </c>
      <c r="B70" s="37" t="s">
        <v>62</v>
      </c>
      <c r="C70" s="8" t="s">
        <v>26</v>
      </c>
      <c r="D70" s="22">
        <v>302803.86</v>
      </c>
      <c r="E70" s="22">
        <v>0</v>
      </c>
      <c r="F70" s="22">
        <v>0</v>
      </c>
    </row>
    <row r="71" spans="1:6" ht="12.75" hidden="1" customHeight="1">
      <c r="A71" s="15" t="s">
        <v>17</v>
      </c>
      <c r="B71" s="37" t="s">
        <v>62</v>
      </c>
      <c r="C71" s="8" t="s">
        <v>16</v>
      </c>
      <c r="D71" s="22">
        <f>D72</f>
        <v>0</v>
      </c>
      <c r="E71" s="22">
        <f t="shared" ref="E71:F71" si="27">E72</f>
        <v>0</v>
      </c>
      <c r="F71" s="22">
        <f t="shared" si="27"/>
        <v>0</v>
      </c>
    </row>
    <row r="72" spans="1:6" ht="34.5" hidden="1" customHeight="1">
      <c r="A72" s="15" t="s">
        <v>18</v>
      </c>
      <c r="B72" s="37" t="s">
        <v>62</v>
      </c>
      <c r="C72" s="8" t="s">
        <v>15</v>
      </c>
      <c r="D72" s="22">
        <v>0</v>
      </c>
      <c r="E72" s="22">
        <v>0</v>
      </c>
      <c r="F72" s="22">
        <v>0</v>
      </c>
    </row>
    <row r="73" spans="1:6" ht="28.15" customHeight="1">
      <c r="A73" s="15" t="s">
        <v>75</v>
      </c>
      <c r="B73" s="8" t="s">
        <v>76</v>
      </c>
      <c r="C73" s="8"/>
      <c r="D73" s="23">
        <f>D74+D81</f>
        <v>430000</v>
      </c>
      <c r="E73" s="23">
        <f t="shared" ref="E73:F73" si="28">E74+E81</f>
        <v>434080</v>
      </c>
      <c r="F73" s="23">
        <f t="shared" si="28"/>
        <v>457955</v>
      </c>
    </row>
    <row r="74" spans="1:6" ht="13.5" customHeight="1">
      <c r="A74" s="15" t="s">
        <v>94</v>
      </c>
      <c r="B74" s="8" t="s">
        <v>76</v>
      </c>
      <c r="C74" s="8" t="s">
        <v>77</v>
      </c>
      <c r="D74" s="23">
        <f>D75</f>
        <v>188375.1</v>
      </c>
      <c r="E74" s="23">
        <f t="shared" ref="E74:F74" si="29">E75</f>
        <v>434080</v>
      </c>
      <c r="F74" s="23">
        <f t="shared" si="29"/>
        <v>457955</v>
      </c>
    </row>
    <row r="75" spans="1:6" ht="25.5" customHeight="1">
      <c r="A75" s="15" t="s">
        <v>48</v>
      </c>
      <c r="B75" s="8" t="s">
        <v>76</v>
      </c>
      <c r="C75" s="8" t="s">
        <v>47</v>
      </c>
      <c r="D75" s="23">
        <v>188375.1</v>
      </c>
      <c r="E75" s="23">
        <v>434080</v>
      </c>
      <c r="F75" s="23">
        <v>457955</v>
      </c>
    </row>
    <row r="76" spans="1:6" ht="23.25" hidden="1" customHeight="1">
      <c r="A76" s="14" t="s">
        <v>148</v>
      </c>
      <c r="B76" s="8" t="s">
        <v>76</v>
      </c>
      <c r="C76" s="8" t="s">
        <v>47</v>
      </c>
      <c r="D76" s="23">
        <v>188375.1</v>
      </c>
      <c r="E76" s="23">
        <v>434080</v>
      </c>
      <c r="F76" s="23">
        <v>457955</v>
      </c>
    </row>
    <row r="77" spans="1:6" ht="12.75" hidden="1" customHeight="1">
      <c r="A77" s="14" t="s">
        <v>150</v>
      </c>
      <c r="B77" s="8" t="s">
        <v>76</v>
      </c>
      <c r="C77" s="8" t="s">
        <v>47</v>
      </c>
      <c r="D77" s="23">
        <v>188375.1</v>
      </c>
      <c r="E77" s="23">
        <v>434080</v>
      </c>
      <c r="F77" s="23">
        <v>457955</v>
      </c>
    </row>
    <row r="78" spans="1:6" ht="13.5" hidden="1" customHeight="1">
      <c r="A78" s="15" t="s">
        <v>101</v>
      </c>
      <c r="B78" s="8" t="s">
        <v>76</v>
      </c>
      <c r="C78" s="8" t="s">
        <v>47</v>
      </c>
      <c r="D78" s="23">
        <v>188375.1</v>
      </c>
      <c r="E78" s="23">
        <v>434080</v>
      </c>
      <c r="F78" s="23">
        <v>457955</v>
      </c>
    </row>
    <row r="79" spans="1:6" ht="14.25" hidden="1" customHeight="1">
      <c r="A79" s="15" t="s">
        <v>17</v>
      </c>
      <c r="B79" s="8" t="s">
        <v>76</v>
      </c>
      <c r="C79" s="8" t="s">
        <v>47</v>
      </c>
      <c r="D79" s="23">
        <v>188375.1</v>
      </c>
      <c r="E79" s="23">
        <v>434080</v>
      </c>
      <c r="F79" s="23">
        <v>457955</v>
      </c>
    </row>
    <row r="80" spans="1:6" ht="15.75" hidden="1" customHeight="1">
      <c r="A80" s="15" t="s">
        <v>18</v>
      </c>
      <c r="B80" s="8" t="s">
        <v>76</v>
      </c>
      <c r="C80" s="8" t="s">
        <v>47</v>
      </c>
      <c r="D80" s="23">
        <v>188375.1</v>
      </c>
      <c r="E80" s="23">
        <v>434080</v>
      </c>
      <c r="F80" s="23">
        <v>457955</v>
      </c>
    </row>
    <row r="81" spans="1:6" ht="15.75" customHeight="1">
      <c r="A81" s="14" t="s">
        <v>148</v>
      </c>
      <c r="B81" s="8" t="s">
        <v>76</v>
      </c>
      <c r="C81" s="8" t="s">
        <v>145</v>
      </c>
      <c r="D81" s="23">
        <f>D82</f>
        <v>241624.9</v>
      </c>
      <c r="E81" s="23">
        <f>E82</f>
        <v>0</v>
      </c>
      <c r="F81" s="23">
        <f>F82</f>
        <v>0</v>
      </c>
    </row>
    <row r="82" spans="1:6" ht="15.75" customHeight="1">
      <c r="A82" s="14" t="s">
        <v>150</v>
      </c>
      <c r="B82" s="8" t="s">
        <v>76</v>
      </c>
      <c r="C82" s="8" t="s">
        <v>146</v>
      </c>
      <c r="D82" s="23">
        <v>241624.9</v>
      </c>
      <c r="E82" s="23">
        <v>0</v>
      </c>
      <c r="F82" s="23">
        <v>0</v>
      </c>
    </row>
    <row r="83" spans="1:6" ht="27" customHeight="1">
      <c r="A83" s="14" t="s">
        <v>42</v>
      </c>
      <c r="B83" s="8" t="s">
        <v>63</v>
      </c>
      <c r="C83" s="8"/>
      <c r="D83" s="23">
        <f>D84</f>
        <v>47000</v>
      </c>
      <c r="E83" s="23">
        <f t="shared" ref="E83:F84" si="30">E84</f>
        <v>51700</v>
      </c>
      <c r="F83" s="23">
        <f t="shared" si="30"/>
        <v>56870</v>
      </c>
    </row>
    <row r="84" spans="1:6" ht="13.5" customHeight="1">
      <c r="A84" s="15" t="s">
        <v>17</v>
      </c>
      <c r="B84" s="8" t="s">
        <v>63</v>
      </c>
      <c r="C84" s="8" t="s">
        <v>16</v>
      </c>
      <c r="D84" s="23">
        <f>D85</f>
        <v>47000</v>
      </c>
      <c r="E84" s="23">
        <f t="shared" si="30"/>
        <v>51700</v>
      </c>
      <c r="F84" s="23">
        <f t="shared" si="30"/>
        <v>56870</v>
      </c>
    </row>
    <row r="85" spans="1:6" ht="24" customHeight="1">
      <c r="A85" s="15" t="s">
        <v>18</v>
      </c>
      <c r="B85" s="8" t="s">
        <v>63</v>
      </c>
      <c r="C85" s="8" t="s">
        <v>15</v>
      </c>
      <c r="D85" s="23">
        <v>47000</v>
      </c>
      <c r="E85" s="23">
        <v>51700</v>
      </c>
      <c r="F85" s="23">
        <v>56870</v>
      </c>
    </row>
    <row r="86" spans="1:6" ht="27" customHeight="1">
      <c r="A86" s="15" t="s">
        <v>46</v>
      </c>
      <c r="B86" s="8" t="s">
        <v>64</v>
      </c>
      <c r="C86" s="8"/>
      <c r="D86" s="22">
        <f>D87+D90</f>
        <v>1122243.29</v>
      </c>
      <c r="E86" s="22">
        <f t="shared" ref="E86:F86" si="31">E87+E90</f>
        <v>548635</v>
      </c>
      <c r="F86" s="22">
        <f t="shared" si="31"/>
        <v>559635</v>
      </c>
    </row>
    <row r="87" spans="1:6" ht="13.5" customHeight="1">
      <c r="A87" s="15" t="s">
        <v>17</v>
      </c>
      <c r="B87" s="8" t="s">
        <v>64</v>
      </c>
      <c r="C87" s="8" t="s">
        <v>16</v>
      </c>
      <c r="D87" s="22">
        <f>D88</f>
        <v>905663.64</v>
      </c>
      <c r="E87" s="22">
        <f t="shared" ref="E87:F87" si="32">E88</f>
        <v>548635</v>
      </c>
      <c r="F87" s="22">
        <f t="shared" si="32"/>
        <v>559635</v>
      </c>
    </row>
    <row r="88" spans="1:6" ht="15" customHeight="1">
      <c r="A88" s="15" t="s">
        <v>18</v>
      </c>
      <c r="B88" s="8" t="s">
        <v>64</v>
      </c>
      <c r="C88" s="8" t="s">
        <v>15</v>
      </c>
      <c r="D88" s="22">
        <v>905663.64</v>
      </c>
      <c r="E88" s="22">
        <v>548635</v>
      </c>
      <c r="F88" s="22">
        <v>559635</v>
      </c>
    </row>
    <row r="89" spans="1:6" ht="15.75" hidden="1" customHeight="1">
      <c r="A89" s="15"/>
      <c r="B89" s="8"/>
      <c r="C89" s="8"/>
      <c r="D89" s="22"/>
      <c r="E89" s="22">
        <f t="shared" ref="E89:F90" si="33">E90</f>
        <v>0</v>
      </c>
      <c r="F89" s="22">
        <f t="shared" si="33"/>
        <v>0</v>
      </c>
    </row>
    <row r="90" spans="1:6" ht="15.75" customHeight="1">
      <c r="A90" s="14" t="s">
        <v>148</v>
      </c>
      <c r="B90" s="8" t="s">
        <v>104</v>
      </c>
      <c r="C90" s="8" t="s">
        <v>145</v>
      </c>
      <c r="D90" s="22">
        <f>D91</f>
        <v>216579.65</v>
      </c>
      <c r="E90" s="22">
        <f t="shared" si="33"/>
        <v>0</v>
      </c>
      <c r="F90" s="22">
        <f t="shared" si="33"/>
        <v>0</v>
      </c>
    </row>
    <row r="91" spans="1:6" ht="14.45" customHeight="1">
      <c r="A91" s="14" t="s">
        <v>150</v>
      </c>
      <c r="B91" s="8" t="s">
        <v>104</v>
      </c>
      <c r="C91" s="8" t="s">
        <v>146</v>
      </c>
      <c r="D91" s="22">
        <v>216579.65</v>
      </c>
      <c r="E91" s="22">
        <v>0</v>
      </c>
      <c r="F91" s="22">
        <v>0</v>
      </c>
    </row>
    <row r="92" spans="1:6">
      <c r="A92" s="25" t="s">
        <v>3</v>
      </c>
      <c r="B92" s="8" t="s">
        <v>66</v>
      </c>
      <c r="C92" s="8"/>
      <c r="D92" s="36">
        <f>D93</f>
        <v>48771.03</v>
      </c>
      <c r="E92" s="36">
        <f t="shared" ref="E92:F92" si="34">E93</f>
        <v>100000</v>
      </c>
      <c r="F92" s="36">
        <f t="shared" si="34"/>
        <v>100000</v>
      </c>
    </row>
    <row r="93" spans="1:6" ht="20.25" customHeight="1">
      <c r="A93" s="15" t="s">
        <v>35</v>
      </c>
      <c r="B93" s="8" t="s">
        <v>65</v>
      </c>
      <c r="C93" s="8"/>
      <c r="D93" s="22">
        <f>D97+D94+D96+D101</f>
        <v>48771.03</v>
      </c>
      <c r="E93" s="22">
        <f t="shared" ref="E93:F93" si="35">E97+E94+E96+E101+E101</f>
        <v>100000</v>
      </c>
      <c r="F93" s="22">
        <f t="shared" si="35"/>
        <v>100000</v>
      </c>
    </row>
    <row r="94" spans="1:6" hidden="1">
      <c r="A94" s="15" t="s">
        <v>94</v>
      </c>
      <c r="B94" s="8" t="s">
        <v>65</v>
      </c>
      <c r="C94" s="8" t="s">
        <v>77</v>
      </c>
      <c r="D94" s="22">
        <f>D95</f>
        <v>0</v>
      </c>
      <c r="E94" s="22">
        <f t="shared" ref="E94:F94" si="36">E95</f>
        <v>0</v>
      </c>
      <c r="F94" s="22">
        <f t="shared" si="36"/>
        <v>0</v>
      </c>
    </row>
    <row r="95" spans="1:6" ht="31.5" hidden="1" customHeight="1">
      <c r="A95" s="15" t="s">
        <v>48</v>
      </c>
      <c r="B95" s="8" t="s">
        <v>65</v>
      </c>
      <c r="C95" s="8" t="s">
        <v>47</v>
      </c>
      <c r="D95" s="22">
        <v>0</v>
      </c>
      <c r="E95" s="22">
        <v>0</v>
      </c>
      <c r="F95" s="22">
        <v>0</v>
      </c>
    </row>
    <row r="96" spans="1:6" ht="14.45" customHeight="1">
      <c r="A96" s="16" t="s">
        <v>3</v>
      </c>
      <c r="B96" s="8" t="s">
        <v>65</v>
      </c>
      <c r="C96" s="8" t="s">
        <v>15</v>
      </c>
      <c r="D96" s="22">
        <v>18000</v>
      </c>
      <c r="E96" s="22"/>
      <c r="F96" s="22"/>
    </row>
    <row r="97" spans="1:6">
      <c r="A97" s="16" t="s">
        <v>34</v>
      </c>
      <c r="B97" s="8" t="s">
        <v>65</v>
      </c>
      <c r="C97" s="8" t="s">
        <v>32</v>
      </c>
      <c r="D97" s="22">
        <f>D100+D99+D98</f>
        <v>30771.030000000002</v>
      </c>
      <c r="E97" s="22">
        <f t="shared" ref="E97:F97" si="37">E100</f>
        <v>100000</v>
      </c>
      <c r="F97" s="22">
        <f t="shared" si="37"/>
        <v>100000</v>
      </c>
    </row>
    <row r="98" spans="1:6">
      <c r="A98" s="16" t="s">
        <v>3</v>
      </c>
      <c r="B98" s="8" t="s">
        <v>65</v>
      </c>
      <c r="C98" s="8" t="s">
        <v>141</v>
      </c>
      <c r="D98" s="22">
        <f>8857+21898.95</f>
        <v>30755.95</v>
      </c>
      <c r="E98" s="22">
        <v>0</v>
      </c>
      <c r="F98" s="22">
        <v>0</v>
      </c>
    </row>
    <row r="99" spans="1:6">
      <c r="A99" s="16" t="s">
        <v>3</v>
      </c>
      <c r="B99" s="8" t="s">
        <v>65</v>
      </c>
      <c r="C99" s="8" t="s">
        <v>45</v>
      </c>
      <c r="D99" s="22">
        <f>15.08</f>
        <v>15.08</v>
      </c>
      <c r="E99" s="22">
        <v>0</v>
      </c>
      <c r="F99" s="22">
        <v>0</v>
      </c>
    </row>
    <row r="100" spans="1:6" ht="12.75" customHeight="1">
      <c r="A100" s="16" t="s">
        <v>3</v>
      </c>
      <c r="B100" s="8" t="s">
        <v>65</v>
      </c>
      <c r="C100" s="8" t="s">
        <v>33</v>
      </c>
      <c r="D100" s="22">
        <v>0</v>
      </c>
      <c r="E100" s="22">
        <v>100000</v>
      </c>
      <c r="F100" s="22">
        <v>100000</v>
      </c>
    </row>
    <row r="101" spans="1:6" hidden="1">
      <c r="A101" s="16" t="s">
        <v>3</v>
      </c>
      <c r="B101" s="8" t="s">
        <v>65</v>
      </c>
      <c r="C101" s="8" t="s">
        <v>146</v>
      </c>
      <c r="D101" s="22">
        <v>0</v>
      </c>
      <c r="E101" s="22">
        <v>0</v>
      </c>
      <c r="F101" s="22">
        <v>0</v>
      </c>
    </row>
    <row r="102" spans="1:6" ht="13.5" customHeight="1">
      <c r="A102" s="34" t="s">
        <v>4</v>
      </c>
      <c r="B102" s="9" t="s">
        <v>67</v>
      </c>
      <c r="C102" s="9"/>
      <c r="D102" s="36">
        <f>D103</f>
        <v>1205978</v>
      </c>
      <c r="E102" s="36">
        <f t="shared" ref="E102:F104" si="38">E103</f>
        <v>1326356</v>
      </c>
      <c r="F102" s="36">
        <f t="shared" si="38"/>
        <v>1326356</v>
      </c>
    </row>
    <row r="103" spans="1:6" ht="18" customHeight="1">
      <c r="A103" s="16" t="s">
        <v>7</v>
      </c>
      <c r="B103" s="8" t="s">
        <v>68</v>
      </c>
      <c r="C103" s="8"/>
      <c r="D103" s="22">
        <f>D104+D106</f>
        <v>1205978</v>
      </c>
      <c r="E103" s="22">
        <f t="shared" ref="E103:F103" si="39">E104+E106</f>
        <v>1326356</v>
      </c>
      <c r="F103" s="22">
        <f t="shared" si="39"/>
        <v>1326356</v>
      </c>
    </row>
    <row r="104" spans="1:6">
      <c r="A104" s="14" t="s">
        <v>34</v>
      </c>
      <c r="B104" s="8" t="s">
        <v>68</v>
      </c>
      <c r="C104" s="8" t="s">
        <v>32</v>
      </c>
      <c r="D104" s="22">
        <f>D105</f>
        <v>1205978</v>
      </c>
      <c r="E104" s="22">
        <f t="shared" si="38"/>
        <v>1326356</v>
      </c>
      <c r="F104" s="22">
        <f t="shared" si="38"/>
        <v>1326356</v>
      </c>
    </row>
    <row r="105" spans="1:6" ht="39" customHeight="1">
      <c r="A105" s="15" t="s">
        <v>100</v>
      </c>
      <c r="B105" s="8" t="s">
        <v>68</v>
      </c>
      <c r="C105" s="8" t="s">
        <v>37</v>
      </c>
      <c r="D105" s="22">
        <v>1205978</v>
      </c>
      <c r="E105" s="22">
        <v>1326356</v>
      </c>
      <c r="F105" s="22">
        <v>1326356</v>
      </c>
    </row>
    <row r="106" spans="1:6" ht="0.75" hidden="1" customHeight="1">
      <c r="A106" s="14" t="s">
        <v>148</v>
      </c>
      <c r="B106" s="8" t="s">
        <v>68</v>
      </c>
      <c r="C106" s="8" t="s">
        <v>145</v>
      </c>
      <c r="D106" s="22">
        <f>D107</f>
        <v>0</v>
      </c>
      <c r="E106" s="22">
        <f t="shared" ref="E106:F106" si="40">E107</f>
        <v>0</v>
      </c>
      <c r="F106" s="22">
        <f t="shared" si="40"/>
        <v>0</v>
      </c>
    </row>
    <row r="107" spans="1:6" ht="17.25" hidden="1" customHeight="1">
      <c r="A107" s="14" t="s">
        <v>150</v>
      </c>
      <c r="B107" s="8" t="s">
        <v>68</v>
      </c>
      <c r="C107" s="8" t="s">
        <v>146</v>
      </c>
      <c r="D107" s="22">
        <v>0</v>
      </c>
      <c r="E107" s="22">
        <v>0</v>
      </c>
      <c r="F107" s="22">
        <v>0</v>
      </c>
    </row>
    <row r="108" spans="1:6" ht="14.25" customHeight="1">
      <c r="A108" s="34" t="s">
        <v>38</v>
      </c>
      <c r="B108" s="48" t="s">
        <v>69</v>
      </c>
      <c r="C108" s="48"/>
      <c r="D108" s="49">
        <f>D114+D122+D109+D117</f>
        <v>1187467.01</v>
      </c>
      <c r="E108" s="49">
        <f t="shared" ref="E108:F108" si="41">E114+E122+E109+E117</f>
        <v>1006124</v>
      </c>
      <c r="F108" s="49">
        <f t="shared" si="41"/>
        <v>1009424</v>
      </c>
    </row>
    <row r="109" spans="1:6" s="7" customFormat="1" ht="15.75" customHeight="1">
      <c r="A109" s="14" t="s">
        <v>109</v>
      </c>
      <c r="B109" s="50" t="s">
        <v>110</v>
      </c>
      <c r="C109" s="50"/>
      <c r="D109" s="51">
        <f>D110+D112</f>
        <v>972932.13</v>
      </c>
      <c r="E109" s="51">
        <f t="shared" ref="E109:F109" si="42">E110+E112</f>
        <v>33000</v>
      </c>
      <c r="F109" s="51">
        <f t="shared" si="42"/>
        <v>36300</v>
      </c>
    </row>
    <row r="110" spans="1:6" s="7" customFormat="1" ht="14.25" customHeight="1">
      <c r="A110" s="14" t="s">
        <v>17</v>
      </c>
      <c r="B110" s="50" t="s">
        <v>110</v>
      </c>
      <c r="C110" s="50" t="s">
        <v>16</v>
      </c>
      <c r="D110" s="51">
        <f>D111</f>
        <v>28652.27</v>
      </c>
      <c r="E110" s="51">
        <f t="shared" ref="E110:F110" si="43">E111</f>
        <v>33000</v>
      </c>
      <c r="F110" s="51">
        <f t="shared" si="43"/>
        <v>36300</v>
      </c>
    </row>
    <row r="111" spans="1:6" s="7" customFormat="1" ht="24.75" customHeight="1">
      <c r="A111" s="14" t="s">
        <v>18</v>
      </c>
      <c r="B111" s="50" t="s">
        <v>110</v>
      </c>
      <c r="C111" s="50" t="s">
        <v>15</v>
      </c>
      <c r="D111" s="51">
        <v>28652.27</v>
      </c>
      <c r="E111" s="51">
        <v>33000</v>
      </c>
      <c r="F111" s="51">
        <v>36300</v>
      </c>
    </row>
    <row r="112" spans="1:6" s="7" customFormat="1" ht="24.75" customHeight="1">
      <c r="A112" s="14" t="s">
        <v>148</v>
      </c>
      <c r="B112" s="50" t="s">
        <v>110</v>
      </c>
      <c r="C112" s="50" t="s">
        <v>145</v>
      </c>
      <c r="D112" s="51">
        <f>D113</f>
        <v>944279.86</v>
      </c>
      <c r="E112" s="51">
        <f t="shared" ref="E112:F112" si="44">E113</f>
        <v>0</v>
      </c>
      <c r="F112" s="51">
        <f t="shared" si="44"/>
        <v>0</v>
      </c>
    </row>
    <row r="113" spans="1:6" s="7" customFormat="1" ht="24" customHeight="1">
      <c r="A113" s="14" t="s">
        <v>150</v>
      </c>
      <c r="B113" s="50" t="s">
        <v>110</v>
      </c>
      <c r="C113" s="50" t="s">
        <v>146</v>
      </c>
      <c r="D113" s="51">
        <v>944279.86</v>
      </c>
      <c r="E113" s="51">
        <v>0</v>
      </c>
      <c r="F113" s="51">
        <v>0</v>
      </c>
    </row>
    <row r="114" spans="1:6" hidden="1">
      <c r="A114" s="16" t="s">
        <v>102</v>
      </c>
      <c r="B114" s="50" t="s">
        <v>103</v>
      </c>
      <c r="C114" s="48"/>
      <c r="D114" s="52">
        <f>D115</f>
        <v>0</v>
      </c>
      <c r="E114" s="52">
        <f t="shared" ref="E114:F115" si="45">E115</f>
        <v>0</v>
      </c>
      <c r="F114" s="52">
        <f t="shared" si="45"/>
        <v>0</v>
      </c>
    </row>
    <row r="115" spans="1:6" hidden="1">
      <c r="A115" s="16" t="s">
        <v>17</v>
      </c>
      <c r="B115" s="50" t="s">
        <v>103</v>
      </c>
      <c r="C115" s="50" t="s">
        <v>16</v>
      </c>
      <c r="D115" s="52">
        <f>D116</f>
        <v>0</v>
      </c>
      <c r="E115" s="52">
        <f t="shared" si="45"/>
        <v>0</v>
      </c>
      <c r="F115" s="52">
        <f t="shared" si="45"/>
        <v>0</v>
      </c>
    </row>
    <row r="116" spans="1:6" ht="27" hidden="1">
      <c r="A116" s="15" t="s">
        <v>18</v>
      </c>
      <c r="B116" s="50" t="s">
        <v>103</v>
      </c>
      <c r="C116" s="50" t="s">
        <v>15</v>
      </c>
      <c r="D116" s="52">
        <v>0</v>
      </c>
      <c r="E116" s="52">
        <v>0</v>
      </c>
      <c r="F116" s="52">
        <v>0</v>
      </c>
    </row>
    <row r="117" spans="1:6">
      <c r="A117" s="14" t="s">
        <v>138</v>
      </c>
      <c r="B117" s="50" t="s">
        <v>139</v>
      </c>
      <c r="C117" s="50"/>
      <c r="D117" s="52">
        <f>D118+D120</f>
        <v>39666.660000000003</v>
      </c>
      <c r="E117" s="52">
        <f t="shared" ref="E117:F117" si="46">E118+E120</f>
        <v>0</v>
      </c>
      <c r="F117" s="52">
        <f t="shared" si="46"/>
        <v>0</v>
      </c>
    </row>
    <row r="118" spans="1:6">
      <c r="A118" s="14" t="s">
        <v>17</v>
      </c>
      <c r="B118" s="50" t="s">
        <v>139</v>
      </c>
      <c r="C118" s="50" t="s">
        <v>16</v>
      </c>
      <c r="D118" s="52">
        <f>D119</f>
        <v>39666.660000000003</v>
      </c>
      <c r="E118" s="52">
        <f t="shared" ref="E118:F118" si="47">E119</f>
        <v>0</v>
      </c>
      <c r="F118" s="52">
        <f t="shared" si="47"/>
        <v>0</v>
      </c>
    </row>
    <row r="119" spans="1:6" ht="27">
      <c r="A119" s="14" t="s">
        <v>18</v>
      </c>
      <c r="B119" s="50" t="s">
        <v>139</v>
      </c>
      <c r="C119" s="50" t="s">
        <v>15</v>
      </c>
      <c r="D119" s="52">
        <v>39666.660000000003</v>
      </c>
      <c r="E119" s="52">
        <v>0</v>
      </c>
      <c r="F119" s="52">
        <v>0</v>
      </c>
    </row>
    <row r="120" spans="1:6" hidden="1">
      <c r="A120" s="14" t="s">
        <v>148</v>
      </c>
      <c r="B120" s="50" t="s">
        <v>139</v>
      </c>
      <c r="C120" s="50" t="s">
        <v>145</v>
      </c>
      <c r="D120" s="52">
        <f>D121</f>
        <v>0</v>
      </c>
      <c r="E120" s="52">
        <f t="shared" ref="E120:F120" si="48">E121</f>
        <v>0</v>
      </c>
      <c r="F120" s="52">
        <f t="shared" si="48"/>
        <v>0</v>
      </c>
    </row>
    <row r="121" spans="1:6" hidden="1">
      <c r="A121" s="14" t="s">
        <v>150</v>
      </c>
      <c r="B121" s="50" t="s">
        <v>139</v>
      </c>
      <c r="C121" s="50" t="s">
        <v>146</v>
      </c>
      <c r="D121" s="52">
        <v>0</v>
      </c>
      <c r="E121" s="52">
        <v>0</v>
      </c>
      <c r="F121" s="52">
        <v>0</v>
      </c>
    </row>
    <row r="122" spans="1:6" ht="16.5" customHeight="1">
      <c r="A122" s="15" t="s">
        <v>70</v>
      </c>
      <c r="B122" s="50" t="s">
        <v>71</v>
      </c>
      <c r="C122" s="50"/>
      <c r="D122" s="52">
        <f>D123+D125</f>
        <v>174868.22</v>
      </c>
      <c r="E122" s="52">
        <f t="shared" ref="E122:F122" si="49">E123+E125</f>
        <v>973124</v>
      </c>
      <c r="F122" s="52">
        <f t="shared" si="49"/>
        <v>973124</v>
      </c>
    </row>
    <row r="123" spans="1:6">
      <c r="A123" s="15" t="s">
        <v>17</v>
      </c>
      <c r="B123" s="50" t="s">
        <v>71</v>
      </c>
      <c r="C123" s="50" t="s">
        <v>16</v>
      </c>
      <c r="D123" s="52">
        <f>D124</f>
        <v>174868.22</v>
      </c>
      <c r="E123" s="52">
        <f t="shared" ref="E123:F123" si="50">E124</f>
        <v>973124</v>
      </c>
      <c r="F123" s="52">
        <f t="shared" si="50"/>
        <v>973124</v>
      </c>
    </row>
    <row r="124" spans="1:6" ht="23.25" customHeight="1">
      <c r="A124" s="15" t="s">
        <v>18</v>
      </c>
      <c r="B124" s="50" t="s">
        <v>71</v>
      </c>
      <c r="C124" s="50" t="s">
        <v>15</v>
      </c>
      <c r="D124" s="52">
        <v>174868.22</v>
      </c>
      <c r="E124" s="52">
        <v>973124</v>
      </c>
      <c r="F124" s="52">
        <v>973124</v>
      </c>
    </row>
    <row r="125" spans="1:6" hidden="1">
      <c r="A125" s="14" t="s">
        <v>148</v>
      </c>
      <c r="B125" s="46" t="s">
        <v>71</v>
      </c>
      <c r="C125" s="46" t="s">
        <v>145</v>
      </c>
      <c r="D125" s="47">
        <f>D126</f>
        <v>0</v>
      </c>
      <c r="E125" s="47">
        <f t="shared" ref="E125:F125" si="51">E126</f>
        <v>0</v>
      </c>
      <c r="F125" s="47">
        <f t="shared" si="51"/>
        <v>0</v>
      </c>
    </row>
    <row r="126" spans="1:6" hidden="1">
      <c r="A126" s="14" t="s">
        <v>150</v>
      </c>
      <c r="B126" s="46" t="s">
        <v>71</v>
      </c>
      <c r="C126" s="46" t="s">
        <v>146</v>
      </c>
      <c r="D126" s="47">
        <v>0</v>
      </c>
      <c r="E126" s="47">
        <v>0</v>
      </c>
      <c r="F126" s="47">
        <v>0</v>
      </c>
    </row>
    <row r="127" spans="1:6">
      <c r="A127" s="34" t="s">
        <v>10</v>
      </c>
      <c r="B127" s="42"/>
      <c r="C127" s="42"/>
      <c r="D127" s="36">
        <f>D128+D140+D152+D180+D186+D204+D197</f>
        <v>49815076.090000004</v>
      </c>
      <c r="E127" s="36">
        <f>E128+E140+E152+E180+E186+E204</f>
        <v>19408159</v>
      </c>
      <c r="F127" s="36">
        <f>F128+F140+F152+F180+F186+F204</f>
        <v>20005306</v>
      </c>
    </row>
    <row r="128" spans="1:6" ht="55.5" customHeight="1">
      <c r="A128" s="25" t="s">
        <v>121</v>
      </c>
      <c r="B128" s="9" t="s">
        <v>72</v>
      </c>
      <c r="C128" s="35"/>
      <c r="D128" s="36">
        <f>D129+D134+D137</f>
        <v>122382.42</v>
      </c>
      <c r="E128" s="36">
        <f t="shared" ref="E128:F128" si="52">E129+E134+E137</f>
        <v>95000</v>
      </c>
      <c r="F128" s="36">
        <f t="shared" si="52"/>
        <v>95000</v>
      </c>
    </row>
    <row r="129" spans="1:6">
      <c r="A129" s="15" t="s">
        <v>11</v>
      </c>
      <c r="B129" s="8" t="s">
        <v>73</v>
      </c>
      <c r="C129" s="8"/>
      <c r="D129" s="22">
        <f>D130+D132</f>
        <v>120382.42</v>
      </c>
      <c r="E129" s="22">
        <f t="shared" ref="E129:F129" si="53">E130+E132</f>
        <v>93000</v>
      </c>
      <c r="F129" s="22">
        <f t="shared" si="53"/>
        <v>93000</v>
      </c>
    </row>
    <row r="130" spans="1:6">
      <c r="A130" s="15" t="s">
        <v>17</v>
      </c>
      <c r="B130" s="8" t="s">
        <v>73</v>
      </c>
      <c r="C130" s="8" t="s">
        <v>16</v>
      </c>
      <c r="D130" s="22">
        <f>D131</f>
        <v>60270.35</v>
      </c>
      <c r="E130" s="22">
        <f t="shared" ref="E130:F130" si="54">E131</f>
        <v>0</v>
      </c>
      <c r="F130" s="22">
        <f t="shared" si="54"/>
        <v>0</v>
      </c>
    </row>
    <row r="131" spans="1:6" ht="27">
      <c r="A131" s="15" t="s">
        <v>18</v>
      </c>
      <c r="B131" s="8" t="s">
        <v>73</v>
      </c>
      <c r="C131" s="8" t="s">
        <v>15</v>
      </c>
      <c r="D131" s="22">
        <v>60270.35</v>
      </c>
      <c r="E131" s="22">
        <v>0</v>
      </c>
      <c r="F131" s="22">
        <v>0</v>
      </c>
    </row>
    <row r="132" spans="1:6">
      <c r="A132" s="14" t="s">
        <v>148</v>
      </c>
      <c r="B132" s="8" t="s">
        <v>73</v>
      </c>
      <c r="C132" s="8" t="s">
        <v>145</v>
      </c>
      <c r="D132" s="22">
        <f>D133</f>
        <v>60112.07</v>
      </c>
      <c r="E132" s="22">
        <f t="shared" ref="E132" si="55">E133</f>
        <v>93000</v>
      </c>
      <c r="F132" s="22">
        <f t="shared" ref="F132" si="56">F133</f>
        <v>93000</v>
      </c>
    </row>
    <row r="133" spans="1:6">
      <c r="A133" s="14" t="s">
        <v>150</v>
      </c>
      <c r="B133" s="8" t="s">
        <v>73</v>
      </c>
      <c r="C133" s="8" t="s">
        <v>146</v>
      </c>
      <c r="D133" s="22">
        <v>60112.07</v>
      </c>
      <c r="E133" s="22">
        <v>93000</v>
      </c>
      <c r="F133" s="22">
        <v>93000</v>
      </c>
    </row>
    <row r="134" spans="1:6" ht="27">
      <c r="A134" s="15" t="s">
        <v>95</v>
      </c>
      <c r="B134" s="8" t="s">
        <v>96</v>
      </c>
      <c r="C134" s="8"/>
      <c r="D134" s="22">
        <f>D135</f>
        <v>1000</v>
      </c>
      <c r="E134" s="22">
        <f t="shared" ref="E134:F135" si="57">E135</f>
        <v>1000</v>
      </c>
      <c r="F134" s="22">
        <f t="shared" si="57"/>
        <v>1000</v>
      </c>
    </row>
    <row r="135" spans="1:6">
      <c r="A135" s="14" t="s">
        <v>148</v>
      </c>
      <c r="B135" s="8" t="s">
        <v>96</v>
      </c>
      <c r="C135" s="8" t="s">
        <v>145</v>
      </c>
      <c r="D135" s="22">
        <f>D136</f>
        <v>1000</v>
      </c>
      <c r="E135" s="22">
        <f t="shared" si="57"/>
        <v>1000</v>
      </c>
      <c r="F135" s="22">
        <f t="shared" si="57"/>
        <v>1000</v>
      </c>
    </row>
    <row r="136" spans="1:6">
      <c r="A136" s="14" t="s">
        <v>150</v>
      </c>
      <c r="B136" s="8" t="s">
        <v>96</v>
      </c>
      <c r="C136" s="8" t="s">
        <v>146</v>
      </c>
      <c r="D136" s="22">
        <v>1000</v>
      </c>
      <c r="E136" s="22">
        <v>1000</v>
      </c>
      <c r="F136" s="22">
        <v>1000</v>
      </c>
    </row>
    <row r="137" spans="1:6" ht="15" customHeight="1">
      <c r="A137" s="15" t="s">
        <v>151</v>
      </c>
      <c r="B137" s="8" t="s">
        <v>74</v>
      </c>
      <c r="C137" s="8"/>
      <c r="D137" s="22">
        <f>D138</f>
        <v>1000</v>
      </c>
      <c r="E137" s="22">
        <f t="shared" ref="E137:F138" si="58">E138</f>
        <v>1000</v>
      </c>
      <c r="F137" s="22">
        <f t="shared" si="58"/>
        <v>1000</v>
      </c>
    </row>
    <row r="138" spans="1:6" ht="13.5" customHeight="1">
      <c r="A138" s="14" t="s">
        <v>148</v>
      </c>
      <c r="B138" s="8" t="s">
        <v>74</v>
      </c>
      <c r="C138" s="8" t="s">
        <v>145</v>
      </c>
      <c r="D138" s="22">
        <f>D139</f>
        <v>1000</v>
      </c>
      <c r="E138" s="22">
        <f t="shared" si="58"/>
        <v>1000</v>
      </c>
      <c r="F138" s="22">
        <f t="shared" si="58"/>
        <v>1000</v>
      </c>
    </row>
    <row r="139" spans="1:6" ht="16.149999999999999" customHeight="1">
      <c r="A139" s="14" t="s">
        <v>150</v>
      </c>
      <c r="B139" s="8" t="s">
        <v>74</v>
      </c>
      <c r="C139" s="8" t="s">
        <v>146</v>
      </c>
      <c r="D139" s="22">
        <v>1000</v>
      </c>
      <c r="E139" s="22">
        <v>1000</v>
      </c>
      <c r="F139" s="22">
        <v>1000</v>
      </c>
    </row>
    <row r="140" spans="1:6" ht="43.5" customHeight="1">
      <c r="A140" s="25" t="s">
        <v>122</v>
      </c>
      <c r="B140" s="9" t="s">
        <v>78</v>
      </c>
      <c r="C140" s="9"/>
      <c r="D140" s="36">
        <f>D141+D146+D149</f>
        <v>7001572.1699999999</v>
      </c>
      <c r="E140" s="36">
        <f t="shared" ref="E140:F140" si="59">E141+E146+E149</f>
        <v>3370751</v>
      </c>
      <c r="F140" s="36">
        <f t="shared" si="59"/>
        <v>3876364</v>
      </c>
    </row>
    <row r="141" spans="1:6" ht="13.5" customHeight="1">
      <c r="A141" s="15" t="s">
        <v>19</v>
      </c>
      <c r="B141" s="8" t="s">
        <v>79</v>
      </c>
      <c r="C141" s="8"/>
      <c r="D141" s="22">
        <f>D142+D144</f>
        <v>5644029.0099999998</v>
      </c>
      <c r="E141" s="22">
        <f t="shared" ref="E141:F141" si="60">E142+E144</f>
        <v>1663891</v>
      </c>
      <c r="F141" s="22">
        <f t="shared" si="60"/>
        <v>1913475</v>
      </c>
    </row>
    <row r="142" spans="1:6" ht="14.45" customHeight="1">
      <c r="A142" s="15" t="s">
        <v>17</v>
      </c>
      <c r="B142" s="8" t="s">
        <v>79</v>
      </c>
      <c r="C142" s="8" t="s">
        <v>16</v>
      </c>
      <c r="D142" s="22">
        <f>D143</f>
        <v>5644029.0099999998</v>
      </c>
      <c r="E142" s="22">
        <f t="shared" ref="E142:F142" si="61">E143</f>
        <v>1663891</v>
      </c>
      <c r="F142" s="22">
        <f t="shared" si="61"/>
        <v>1913475</v>
      </c>
    </row>
    <row r="143" spans="1:6" ht="27" customHeight="1">
      <c r="A143" s="15" t="s">
        <v>18</v>
      </c>
      <c r="B143" s="8" t="s">
        <v>79</v>
      </c>
      <c r="C143" s="8" t="s">
        <v>15</v>
      </c>
      <c r="D143" s="22">
        <v>5644029.0099999998</v>
      </c>
      <c r="E143" s="22">
        <v>1663891</v>
      </c>
      <c r="F143" s="22">
        <v>1913475</v>
      </c>
    </row>
    <row r="144" spans="1:6" ht="0.75" hidden="1" customHeight="1">
      <c r="A144" s="14" t="s">
        <v>148</v>
      </c>
      <c r="B144" s="8" t="s">
        <v>79</v>
      </c>
      <c r="C144" s="8" t="s">
        <v>145</v>
      </c>
      <c r="D144" s="22">
        <f>D145</f>
        <v>0</v>
      </c>
      <c r="E144" s="22">
        <f t="shared" ref="E144:F144" si="62">E145</f>
        <v>0</v>
      </c>
      <c r="F144" s="22">
        <f t="shared" si="62"/>
        <v>0</v>
      </c>
    </row>
    <row r="145" spans="1:21" ht="13.5" hidden="1" customHeight="1">
      <c r="A145" s="14" t="s">
        <v>150</v>
      </c>
      <c r="B145" s="8" t="s">
        <v>79</v>
      </c>
      <c r="C145" s="8" t="s">
        <v>146</v>
      </c>
      <c r="D145" s="22">
        <v>0</v>
      </c>
      <c r="E145" s="22">
        <v>0</v>
      </c>
      <c r="F145" s="22">
        <v>0</v>
      </c>
    </row>
    <row r="146" spans="1:21" ht="12.75" customHeight="1">
      <c r="A146" s="15" t="s">
        <v>20</v>
      </c>
      <c r="B146" s="8" t="s">
        <v>80</v>
      </c>
      <c r="C146" s="8"/>
      <c r="D146" s="22">
        <f>D147</f>
        <v>1357543.16</v>
      </c>
      <c r="E146" s="22">
        <f t="shared" ref="E146:F147" si="63">E147</f>
        <v>1706860</v>
      </c>
      <c r="F146" s="22">
        <f t="shared" si="63"/>
        <v>1962889</v>
      </c>
    </row>
    <row r="147" spans="1:21" ht="12.75" customHeight="1">
      <c r="A147" s="15" t="s">
        <v>17</v>
      </c>
      <c r="B147" s="8" t="s">
        <v>80</v>
      </c>
      <c r="C147" s="8" t="s">
        <v>16</v>
      </c>
      <c r="D147" s="22">
        <f>D148</f>
        <v>1357543.16</v>
      </c>
      <c r="E147" s="22">
        <f t="shared" si="63"/>
        <v>1706860</v>
      </c>
      <c r="F147" s="22">
        <f t="shared" si="63"/>
        <v>1962889</v>
      </c>
    </row>
    <row r="148" spans="1:21" ht="13.5" customHeight="1">
      <c r="A148" s="15" t="s">
        <v>18</v>
      </c>
      <c r="B148" s="8" t="s">
        <v>80</v>
      </c>
      <c r="C148" s="8" t="s">
        <v>15</v>
      </c>
      <c r="D148" s="22">
        <v>1357543.16</v>
      </c>
      <c r="E148" s="22">
        <v>1706860</v>
      </c>
      <c r="F148" s="22">
        <v>1962889</v>
      </c>
    </row>
    <row r="149" spans="1:21" s="7" customFormat="1" ht="0.75" hidden="1" customHeight="1">
      <c r="A149" s="14" t="s">
        <v>113</v>
      </c>
      <c r="B149" s="8" t="s">
        <v>114</v>
      </c>
      <c r="C149" s="8"/>
      <c r="D149" s="23">
        <f>D150</f>
        <v>0</v>
      </c>
      <c r="E149" s="23">
        <f t="shared" ref="E149:F150" si="64">E150</f>
        <v>0</v>
      </c>
      <c r="F149" s="23">
        <f t="shared" si="64"/>
        <v>0</v>
      </c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</row>
    <row r="150" spans="1:21" s="7" customFormat="1" hidden="1">
      <c r="A150" s="14" t="s">
        <v>17</v>
      </c>
      <c r="B150" s="8" t="s">
        <v>114</v>
      </c>
      <c r="C150" s="8" t="s">
        <v>16</v>
      </c>
      <c r="D150" s="23">
        <f>D151</f>
        <v>0</v>
      </c>
      <c r="E150" s="23">
        <f t="shared" si="64"/>
        <v>0</v>
      </c>
      <c r="F150" s="23">
        <f t="shared" si="64"/>
        <v>0</v>
      </c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</row>
    <row r="151" spans="1:21" s="7" customFormat="1" ht="12.75" hidden="1" customHeight="1">
      <c r="A151" s="14" t="s">
        <v>18</v>
      </c>
      <c r="B151" s="8" t="s">
        <v>114</v>
      </c>
      <c r="C151" s="8" t="s">
        <v>15</v>
      </c>
      <c r="D151" s="23">
        <v>0</v>
      </c>
      <c r="E151" s="23">
        <v>0</v>
      </c>
      <c r="F151" s="23">
        <v>0</v>
      </c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</row>
    <row r="152" spans="1:21" ht="28.9" customHeight="1">
      <c r="A152" s="25" t="s">
        <v>123</v>
      </c>
      <c r="B152" s="9" t="s">
        <v>81</v>
      </c>
      <c r="C152" s="35"/>
      <c r="D152" s="36">
        <f>D153+D159</f>
        <v>8311915.96</v>
      </c>
      <c r="E152" s="36">
        <f t="shared" ref="E152:F152" si="65">E153+E159</f>
        <v>7364708</v>
      </c>
      <c r="F152" s="36">
        <f t="shared" si="65"/>
        <v>7455802</v>
      </c>
    </row>
    <row r="153" spans="1:21" ht="27.6" customHeight="1">
      <c r="A153" s="25" t="s">
        <v>124</v>
      </c>
      <c r="B153" s="9" t="s">
        <v>82</v>
      </c>
      <c r="C153" s="9"/>
      <c r="D153" s="36">
        <f>D154</f>
        <v>1720910.89</v>
      </c>
      <c r="E153" s="36">
        <f t="shared" ref="E153:F155" si="66">E154</f>
        <v>1916081</v>
      </c>
      <c r="F153" s="36">
        <f t="shared" si="66"/>
        <v>1924331</v>
      </c>
    </row>
    <row r="154" spans="1:21" s="7" customFormat="1" ht="12" customHeight="1">
      <c r="A154" s="15" t="s">
        <v>106</v>
      </c>
      <c r="B154" s="8" t="s">
        <v>105</v>
      </c>
      <c r="C154" s="8"/>
      <c r="D154" s="22">
        <f>D155+D157</f>
        <v>1720910.89</v>
      </c>
      <c r="E154" s="22">
        <f t="shared" ref="E154:F154" si="67">E155+E157</f>
        <v>1916081</v>
      </c>
      <c r="F154" s="22">
        <f t="shared" si="67"/>
        <v>1924331</v>
      </c>
    </row>
    <row r="155" spans="1:21" ht="13.9" customHeight="1">
      <c r="A155" s="15" t="s">
        <v>17</v>
      </c>
      <c r="B155" s="8" t="s">
        <v>105</v>
      </c>
      <c r="C155" s="8" t="s">
        <v>16</v>
      </c>
      <c r="D155" s="22">
        <f>D156</f>
        <v>1060296.43</v>
      </c>
      <c r="E155" s="22">
        <f t="shared" si="66"/>
        <v>1916081</v>
      </c>
      <c r="F155" s="22">
        <f t="shared" si="66"/>
        <v>1924331</v>
      </c>
    </row>
    <row r="156" spans="1:21" ht="24.75" customHeight="1">
      <c r="A156" s="15" t="s">
        <v>18</v>
      </c>
      <c r="B156" s="8" t="s">
        <v>105</v>
      </c>
      <c r="C156" s="8" t="s">
        <v>15</v>
      </c>
      <c r="D156" s="22">
        <v>1060296.43</v>
      </c>
      <c r="E156" s="22">
        <v>1916081</v>
      </c>
      <c r="F156" s="22">
        <v>1924331</v>
      </c>
    </row>
    <row r="157" spans="1:21" s="10" customFormat="1">
      <c r="A157" s="14" t="s">
        <v>148</v>
      </c>
      <c r="B157" s="40" t="s">
        <v>105</v>
      </c>
      <c r="C157" s="40" t="s">
        <v>145</v>
      </c>
      <c r="D157" s="24">
        <f>D158</f>
        <v>660614.46</v>
      </c>
      <c r="E157" s="24">
        <f>E158</f>
        <v>0</v>
      </c>
      <c r="F157" s="24">
        <f>F158</f>
        <v>0</v>
      </c>
      <c r="G157" s="12"/>
      <c r="H157" s="13"/>
    </row>
    <row r="158" spans="1:21" s="10" customFormat="1">
      <c r="A158" s="14" t="s">
        <v>150</v>
      </c>
      <c r="B158" s="40" t="s">
        <v>105</v>
      </c>
      <c r="C158" s="40" t="s">
        <v>146</v>
      </c>
      <c r="D158" s="24">
        <v>660614.46</v>
      </c>
      <c r="E158" s="24">
        <v>0</v>
      </c>
      <c r="F158" s="24">
        <v>0</v>
      </c>
      <c r="G158" s="12"/>
      <c r="H158" s="13"/>
    </row>
    <row r="159" spans="1:21" ht="27" customHeight="1">
      <c r="A159" s="25" t="s">
        <v>125</v>
      </c>
      <c r="B159" s="9" t="s">
        <v>83</v>
      </c>
      <c r="C159" s="9"/>
      <c r="D159" s="36">
        <f>D160+D165+D170</f>
        <v>6591005.0700000003</v>
      </c>
      <c r="E159" s="36">
        <f t="shared" ref="E159:F159" si="68">E160+E165+E170</f>
        <v>5448627</v>
      </c>
      <c r="F159" s="36">
        <f t="shared" si="68"/>
        <v>5531471</v>
      </c>
    </row>
    <row r="160" spans="1:21" ht="12.75" customHeight="1">
      <c r="A160" s="15" t="s">
        <v>12</v>
      </c>
      <c r="B160" s="8" t="s">
        <v>84</v>
      </c>
      <c r="C160" s="8"/>
      <c r="D160" s="22">
        <f>D161+D163</f>
        <v>3483849.85</v>
      </c>
      <c r="E160" s="22">
        <f t="shared" ref="E160:F160" si="69">E161+E163</f>
        <v>2732950</v>
      </c>
      <c r="F160" s="22">
        <f t="shared" si="69"/>
        <v>2747250</v>
      </c>
    </row>
    <row r="161" spans="1:6" ht="12.75" customHeight="1">
      <c r="A161" s="15" t="s">
        <v>17</v>
      </c>
      <c r="B161" s="8" t="s">
        <v>84</v>
      </c>
      <c r="C161" s="8" t="s">
        <v>16</v>
      </c>
      <c r="D161" s="22">
        <f>D162</f>
        <v>2937006.69</v>
      </c>
      <c r="E161" s="22">
        <f t="shared" ref="E161:F161" si="70">E162</f>
        <v>2732950</v>
      </c>
      <c r="F161" s="22">
        <f t="shared" si="70"/>
        <v>2747250</v>
      </c>
    </row>
    <row r="162" spans="1:6" ht="26.25" customHeight="1">
      <c r="A162" s="15" t="s">
        <v>18</v>
      </c>
      <c r="B162" s="8" t="s">
        <v>84</v>
      </c>
      <c r="C162" s="8" t="s">
        <v>15</v>
      </c>
      <c r="D162" s="22">
        <v>2937006.69</v>
      </c>
      <c r="E162" s="22">
        <v>2732950</v>
      </c>
      <c r="F162" s="22">
        <v>2747250</v>
      </c>
    </row>
    <row r="163" spans="1:6" ht="15.6" customHeight="1">
      <c r="A163" s="14" t="s">
        <v>148</v>
      </c>
      <c r="B163" s="8" t="s">
        <v>84</v>
      </c>
      <c r="C163" s="40" t="s">
        <v>145</v>
      </c>
      <c r="D163" s="24">
        <f>D164</f>
        <v>546843.16</v>
      </c>
      <c r="E163" s="24">
        <f>E164</f>
        <v>0</v>
      </c>
      <c r="F163" s="24">
        <f>F164</f>
        <v>0</v>
      </c>
    </row>
    <row r="164" spans="1:6" ht="15.6" customHeight="1">
      <c r="A164" s="14" t="s">
        <v>150</v>
      </c>
      <c r="B164" s="8" t="s">
        <v>84</v>
      </c>
      <c r="C164" s="40" t="s">
        <v>146</v>
      </c>
      <c r="D164" s="24">
        <v>546843.16</v>
      </c>
      <c r="E164" s="24">
        <v>0</v>
      </c>
      <c r="F164" s="24">
        <v>0</v>
      </c>
    </row>
    <row r="165" spans="1:6" ht="12.75" customHeight="1">
      <c r="A165" s="15" t="s">
        <v>13</v>
      </c>
      <c r="B165" s="8" t="s">
        <v>85</v>
      </c>
      <c r="C165" s="8"/>
      <c r="D165" s="22">
        <f>D166+D168</f>
        <v>678605.74</v>
      </c>
      <c r="E165" s="22">
        <f t="shared" ref="E165:F165" si="71">E166+E168</f>
        <v>693370</v>
      </c>
      <c r="F165" s="22">
        <f t="shared" si="71"/>
        <v>693370</v>
      </c>
    </row>
    <row r="166" spans="1:6" ht="12.75" customHeight="1">
      <c r="A166" s="15" t="s">
        <v>17</v>
      </c>
      <c r="B166" s="8" t="s">
        <v>85</v>
      </c>
      <c r="C166" s="8" t="s">
        <v>16</v>
      </c>
      <c r="D166" s="22">
        <f>D167</f>
        <v>238066.08</v>
      </c>
      <c r="E166" s="22">
        <f t="shared" ref="E166:F166" si="72">E167</f>
        <v>693370</v>
      </c>
      <c r="F166" s="22">
        <f t="shared" si="72"/>
        <v>693370</v>
      </c>
    </row>
    <row r="167" spans="1:6" ht="24" customHeight="1">
      <c r="A167" s="15" t="s">
        <v>18</v>
      </c>
      <c r="B167" s="8" t="s">
        <v>85</v>
      </c>
      <c r="C167" s="8" t="s">
        <v>15</v>
      </c>
      <c r="D167" s="22">
        <v>238066.08</v>
      </c>
      <c r="E167" s="22">
        <v>693370</v>
      </c>
      <c r="F167" s="22">
        <v>693370</v>
      </c>
    </row>
    <row r="168" spans="1:6" ht="16.149999999999999" customHeight="1">
      <c r="A168" s="14" t="s">
        <v>148</v>
      </c>
      <c r="B168" s="8" t="s">
        <v>85</v>
      </c>
      <c r="C168" s="40" t="s">
        <v>145</v>
      </c>
      <c r="D168" s="24">
        <f>D169</f>
        <v>440539.66</v>
      </c>
      <c r="E168" s="24">
        <f>E169</f>
        <v>0</v>
      </c>
      <c r="F168" s="24">
        <f>F169</f>
        <v>0</v>
      </c>
    </row>
    <row r="169" spans="1:6" ht="12.75" customHeight="1">
      <c r="A169" s="14" t="s">
        <v>150</v>
      </c>
      <c r="B169" s="8" t="s">
        <v>85</v>
      </c>
      <c r="C169" s="40" t="s">
        <v>146</v>
      </c>
      <c r="D169" s="24">
        <v>440539.66</v>
      </c>
      <c r="E169" s="24">
        <v>0</v>
      </c>
      <c r="F169" s="24">
        <v>0</v>
      </c>
    </row>
    <row r="170" spans="1:6" ht="12.75" customHeight="1">
      <c r="A170" s="14" t="s">
        <v>14</v>
      </c>
      <c r="B170" s="8" t="s">
        <v>86</v>
      </c>
      <c r="C170" s="40"/>
      <c r="D170" s="24">
        <f>D171+D178</f>
        <v>2428549.48</v>
      </c>
      <c r="E170" s="24">
        <f t="shared" ref="E170:F170" si="73">E171+E178</f>
        <v>2022307</v>
      </c>
      <c r="F170" s="24">
        <f t="shared" si="73"/>
        <v>2090851</v>
      </c>
    </row>
    <row r="171" spans="1:6" ht="12.75" customHeight="1">
      <c r="A171" s="15" t="s">
        <v>17</v>
      </c>
      <c r="B171" s="8" t="s">
        <v>86</v>
      </c>
      <c r="C171" s="8" t="s">
        <v>16</v>
      </c>
      <c r="D171" s="22">
        <f>D172</f>
        <v>1558149.62</v>
      </c>
      <c r="E171" s="22">
        <f t="shared" ref="E171:F171" si="74">E172</f>
        <v>2022307</v>
      </c>
      <c r="F171" s="22">
        <f t="shared" si="74"/>
        <v>2090851</v>
      </c>
    </row>
    <row r="172" spans="1:6" ht="21.75" customHeight="1">
      <c r="A172" s="15" t="s">
        <v>18</v>
      </c>
      <c r="B172" s="8" t="s">
        <v>86</v>
      </c>
      <c r="C172" s="8" t="s">
        <v>15</v>
      </c>
      <c r="D172" s="22">
        <v>1558149.62</v>
      </c>
      <c r="E172" s="22">
        <v>2022307</v>
      </c>
      <c r="F172" s="22">
        <v>2090851</v>
      </c>
    </row>
    <row r="173" spans="1:6" ht="13.5" hidden="1" customHeight="1">
      <c r="A173" s="15" t="s">
        <v>18</v>
      </c>
      <c r="B173" s="8" t="s">
        <v>86</v>
      </c>
      <c r="C173" s="8"/>
      <c r="D173" s="22"/>
      <c r="E173" s="22"/>
      <c r="F173" s="22"/>
    </row>
    <row r="174" spans="1:6" ht="21.75" hidden="1" customHeight="1">
      <c r="A174" s="15"/>
      <c r="B174" s="8" t="s">
        <v>86</v>
      </c>
      <c r="C174" s="8"/>
      <c r="D174" s="22"/>
      <c r="E174" s="22"/>
      <c r="F174" s="22"/>
    </row>
    <row r="175" spans="1:6" ht="15" hidden="1" customHeight="1">
      <c r="A175" s="15"/>
      <c r="B175" s="8" t="s">
        <v>86</v>
      </c>
      <c r="C175" s="8"/>
      <c r="D175" s="22"/>
      <c r="E175" s="22"/>
      <c r="F175" s="22"/>
    </row>
    <row r="176" spans="1:6" ht="11.25" hidden="1" customHeight="1">
      <c r="A176" s="15"/>
      <c r="B176" s="8" t="s">
        <v>86</v>
      </c>
      <c r="C176" s="8"/>
      <c r="D176" s="22"/>
      <c r="E176" s="22"/>
      <c r="F176" s="22"/>
    </row>
    <row r="177" spans="1:6" ht="24" hidden="1" customHeight="1">
      <c r="A177" s="15"/>
      <c r="B177" s="8" t="s">
        <v>86</v>
      </c>
      <c r="C177" s="8"/>
      <c r="D177" s="22"/>
      <c r="E177" s="22"/>
      <c r="F177" s="22"/>
    </row>
    <row r="178" spans="1:6" ht="14.25" customHeight="1">
      <c r="A178" s="14" t="s">
        <v>148</v>
      </c>
      <c r="B178" s="8" t="s">
        <v>86</v>
      </c>
      <c r="C178" s="40" t="s">
        <v>145</v>
      </c>
      <c r="D178" s="24">
        <f>D179</f>
        <v>870399.86</v>
      </c>
      <c r="E178" s="24">
        <f>E179</f>
        <v>0</v>
      </c>
      <c r="F178" s="24">
        <f>F179</f>
        <v>0</v>
      </c>
    </row>
    <row r="179" spans="1:6" ht="16.5" customHeight="1">
      <c r="A179" s="14" t="s">
        <v>150</v>
      </c>
      <c r="B179" s="8" t="s">
        <v>86</v>
      </c>
      <c r="C179" s="40" t="s">
        <v>146</v>
      </c>
      <c r="D179" s="24">
        <v>870399.86</v>
      </c>
      <c r="E179" s="24">
        <v>0</v>
      </c>
      <c r="F179" s="24">
        <v>0</v>
      </c>
    </row>
    <row r="180" spans="1:6" ht="25.9" customHeight="1">
      <c r="A180" s="25" t="s">
        <v>128</v>
      </c>
      <c r="B180" s="9" t="s">
        <v>87</v>
      </c>
      <c r="C180" s="9"/>
      <c r="D180" s="36">
        <f>D181</f>
        <v>8074362.9500000002</v>
      </c>
      <c r="E180" s="36">
        <f t="shared" ref="E180:F180" si="75">E181</f>
        <v>8572300</v>
      </c>
      <c r="F180" s="36">
        <f t="shared" si="75"/>
        <v>8572300</v>
      </c>
    </row>
    <row r="181" spans="1:6" ht="19.5" customHeight="1">
      <c r="A181" s="16" t="s">
        <v>43</v>
      </c>
      <c r="B181" s="8" t="s">
        <v>88</v>
      </c>
      <c r="C181" s="8"/>
      <c r="D181" s="22">
        <f>D183+D184</f>
        <v>8074362.9500000002</v>
      </c>
      <c r="E181" s="22">
        <f t="shared" ref="E181:F181" si="76">E183+E184</f>
        <v>8572300</v>
      </c>
      <c r="F181" s="22">
        <f t="shared" si="76"/>
        <v>8572300</v>
      </c>
    </row>
    <row r="182" spans="1:6" ht="27.6" customHeight="1">
      <c r="A182" s="15" t="s">
        <v>92</v>
      </c>
      <c r="B182" s="8" t="s">
        <v>88</v>
      </c>
      <c r="C182" s="8" t="s">
        <v>93</v>
      </c>
      <c r="D182" s="22">
        <f>D183</f>
        <v>2992362.95</v>
      </c>
      <c r="E182" s="22">
        <f t="shared" ref="E182:F182" si="77">E183</f>
        <v>8572300</v>
      </c>
      <c r="F182" s="22">
        <f t="shared" si="77"/>
        <v>8572300</v>
      </c>
    </row>
    <row r="183" spans="1:6" ht="13.5" customHeight="1">
      <c r="A183" s="15" t="s">
        <v>22</v>
      </c>
      <c r="B183" s="8" t="s">
        <v>88</v>
      </c>
      <c r="C183" s="8" t="s">
        <v>21</v>
      </c>
      <c r="D183" s="22">
        <v>2992362.95</v>
      </c>
      <c r="E183" s="22">
        <v>8572300</v>
      </c>
      <c r="F183" s="22">
        <v>8572300</v>
      </c>
    </row>
    <row r="184" spans="1:6" ht="13.5" customHeight="1">
      <c r="A184" s="14" t="s">
        <v>148</v>
      </c>
      <c r="B184" s="8" t="s">
        <v>88</v>
      </c>
      <c r="C184" s="40" t="s">
        <v>145</v>
      </c>
      <c r="D184" s="24">
        <f>D185</f>
        <v>5082000</v>
      </c>
      <c r="E184" s="24">
        <f>E185</f>
        <v>0</v>
      </c>
      <c r="F184" s="24">
        <f>F185</f>
        <v>0</v>
      </c>
    </row>
    <row r="185" spans="1:6" ht="13.5" customHeight="1">
      <c r="A185" s="14" t="s">
        <v>150</v>
      </c>
      <c r="B185" s="8" t="s">
        <v>88</v>
      </c>
      <c r="C185" s="40" t="s">
        <v>146</v>
      </c>
      <c r="D185" s="24">
        <v>5082000</v>
      </c>
      <c r="E185" s="24">
        <v>0</v>
      </c>
      <c r="F185" s="24">
        <v>0</v>
      </c>
    </row>
    <row r="186" spans="1:6" ht="33" customHeight="1">
      <c r="A186" s="25" t="s">
        <v>126</v>
      </c>
      <c r="B186" s="9" t="s">
        <v>89</v>
      </c>
      <c r="C186" s="9"/>
      <c r="D186" s="39">
        <f>D187+D192</f>
        <v>8000</v>
      </c>
      <c r="E186" s="39">
        <f t="shared" ref="E186:F186" si="78">E187+E192</f>
        <v>4400</v>
      </c>
      <c r="F186" s="39">
        <f t="shared" si="78"/>
        <v>4840</v>
      </c>
    </row>
    <row r="187" spans="1:6" ht="27" customHeight="1">
      <c r="A187" s="15" t="s">
        <v>49</v>
      </c>
      <c r="B187" s="8" t="s">
        <v>90</v>
      </c>
      <c r="C187" s="8"/>
      <c r="D187" s="23">
        <f>D188+D190</f>
        <v>4000</v>
      </c>
      <c r="E187" s="23">
        <f t="shared" ref="E187" si="79">E188+E190</f>
        <v>2200</v>
      </c>
      <c r="F187" s="23">
        <f t="shared" ref="F187" si="80">F188+F190</f>
        <v>2420</v>
      </c>
    </row>
    <row r="188" spans="1:6" ht="14.25" customHeight="1">
      <c r="A188" s="15" t="s">
        <v>17</v>
      </c>
      <c r="B188" s="8" t="s">
        <v>90</v>
      </c>
      <c r="C188" s="8" t="s">
        <v>16</v>
      </c>
      <c r="D188" s="23">
        <f>D189</f>
        <v>4000</v>
      </c>
      <c r="E188" s="23">
        <f t="shared" ref="E188:F188" si="81">E189</f>
        <v>2200</v>
      </c>
      <c r="F188" s="23">
        <f t="shared" si="81"/>
        <v>2420</v>
      </c>
    </row>
    <row r="189" spans="1:6" ht="23.25" customHeight="1">
      <c r="A189" s="15" t="s">
        <v>18</v>
      </c>
      <c r="B189" s="8" t="s">
        <v>90</v>
      </c>
      <c r="C189" s="8" t="s">
        <v>15</v>
      </c>
      <c r="D189" s="23">
        <v>4000</v>
      </c>
      <c r="E189" s="23">
        <v>2200</v>
      </c>
      <c r="F189" s="23">
        <v>2420</v>
      </c>
    </row>
    <row r="190" spans="1:6" ht="15" hidden="1" customHeight="1">
      <c r="A190" s="14" t="s">
        <v>148</v>
      </c>
      <c r="B190" s="8" t="s">
        <v>90</v>
      </c>
      <c r="C190" s="40" t="s">
        <v>145</v>
      </c>
      <c r="D190" s="24">
        <f>D191</f>
        <v>0</v>
      </c>
      <c r="E190" s="24">
        <f>E191</f>
        <v>0</v>
      </c>
      <c r="F190" s="24">
        <f>F191</f>
        <v>0</v>
      </c>
    </row>
    <row r="191" spans="1:6" ht="15" hidden="1" customHeight="1">
      <c r="A191" s="14" t="s">
        <v>150</v>
      </c>
      <c r="B191" s="8" t="s">
        <v>90</v>
      </c>
      <c r="C191" s="40" t="s">
        <v>146</v>
      </c>
      <c r="D191" s="24">
        <v>0</v>
      </c>
      <c r="E191" s="24">
        <v>0</v>
      </c>
      <c r="F191" s="24">
        <v>0</v>
      </c>
    </row>
    <row r="192" spans="1:6" ht="39.6" customHeight="1">
      <c r="A192" s="15" t="s">
        <v>50</v>
      </c>
      <c r="B192" s="8" t="s">
        <v>91</v>
      </c>
      <c r="C192" s="8"/>
      <c r="D192" s="23">
        <f>D193+D195</f>
        <v>4000</v>
      </c>
      <c r="E192" s="23">
        <f t="shared" ref="E192:F192" si="82">E193+E195</f>
        <v>2200</v>
      </c>
      <c r="F192" s="23">
        <f t="shared" si="82"/>
        <v>2420</v>
      </c>
    </row>
    <row r="193" spans="1:6" ht="14.45" customHeight="1">
      <c r="A193" s="15" t="s">
        <v>17</v>
      </c>
      <c r="B193" s="8" t="s">
        <v>91</v>
      </c>
      <c r="C193" s="8" t="s">
        <v>16</v>
      </c>
      <c r="D193" s="23">
        <f>D194</f>
        <v>4000</v>
      </c>
      <c r="E193" s="23">
        <f>E194</f>
        <v>2200</v>
      </c>
      <c r="F193" s="23">
        <f>F194</f>
        <v>2420</v>
      </c>
    </row>
    <row r="194" spans="1:6" ht="22.5" customHeight="1">
      <c r="A194" s="15" t="s">
        <v>18</v>
      </c>
      <c r="B194" s="8" t="s">
        <v>91</v>
      </c>
      <c r="C194" s="8" t="s">
        <v>15</v>
      </c>
      <c r="D194" s="23">
        <v>4000</v>
      </c>
      <c r="E194" s="23">
        <v>2200</v>
      </c>
      <c r="F194" s="23">
        <v>2420</v>
      </c>
    </row>
    <row r="195" spans="1:6" ht="12" hidden="1" customHeight="1">
      <c r="A195" s="14" t="s">
        <v>148</v>
      </c>
      <c r="B195" s="8" t="s">
        <v>91</v>
      </c>
      <c r="C195" s="40" t="s">
        <v>145</v>
      </c>
      <c r="D195" s="24">
        <f>D196</f>
        <v>0</v>
      </c>
      <c r="E195" s="24">
        <f>E196</f>
        <v>0</v>
      </c>
      <c r="F195" s="24">
        <f>F196</f>
        <v>0</v>
      </c>
    </row>
    <row r="196" spans="1:6" ht="12" hidden="1" customHeight="1">
      <c r="A196" s="14" t="s">
        <v>150</v>
      </c>
      <c r="B196" s="8" t="s">
        <v>91</v>
      </c>
      <c r="C196" s="40" t="s">
        <v>146</v>
      </c>
      <c r="D196" s="24">
        <v>0</v>
      </c>
      <c r="E196" s="24">
        <v>0</v>
      </c>
      <c r="F196" s="24">
        <v>0</v>
      </c>
    </row>
    <row r="197" spans="1:6" ht="26.45" customHeight="1">
      <c r="A197" s="25" t="s">
        <v>152</v>
      </c>
      <c r="B197" s="9" t="s">
        <v>129</v>
      </c>
      <c r="C197" s="9"/>
      <c r="D197" s="39">
        <f>D198+D201</f>
        <v>26295842.59</v>
      </c>
      <c r="E197" s="39">
        <f>E198+E201</f>
        <v>0</v>
      </c>
      <c r="F197" s="39">
        <f>F198+F201</f>
        <v>0</v>
      </c>
    </row>
    <row r="198" spans="1:6" s="7" customFormat="1" ht="42.75" customHeight="1">
      <c r="A198" s="43" t="s">
        <v>155</v>
      </c>
      <c r="B198" s="8" t="s">
        <v>130</v>
      </c>
      <c r="C198" s="8"/>
      <c r="D198" s="23">
        <f t="shared" ref="D198:F199" si="83">D199</f>
        <v>23785184.25</v>
      </c>
      <c r="E198" s="23">
        <f t="shared" si="83"/>
        <v>0</v>
      </c>
      <c r="F198" s="23">
        <f t="shared" si="83"/>
        <v>0</v>
      </c>
    </row>
    <row r="199" spans="1:6" s="7" customFormat="1" ht="33.75" customHeight="1">
      <c r="A199" s="43" t="s">
        <v>157</v>
      </c>
      <c r="B199" s="8" t="s">
        <v>130</v>
      </c>
      <c r="C199" s="8" t="s">
        <v>153</v>
      </c>
      <c r="D199" s="23">
        <f t="shared" si="83"/>
        <v>23785184.25</v>
      </c>
      <c r="E199" s="23">
        <f t="shared" si="83"/>
        <v>0</v>
      </c>
      <c r="F199" s="23">
        <f t="shared" si="83"/>
        <v>0</v>
      </c>
    </row>
    <row r="200" spans="1:6" s="7" customFormat="1" ht="15.6" customHeight="1">
      <c r="A200" s="43" t="s">
        <v>158</v>
      </c>
      <c r="B200" s="8" t="s">
        <v>130</v>
      </c>
      <c r="C200" s="8" t="s">
        <v>154</v>
      </c>
      <c r="D200" s="23">
        <v>23785184.25</v>
      </c>
      <c r="E200" s="23">
        <v>0</v>
      </c>
      <c r="F200" s="23">
        <v>0</v>
      </c>
    </row>
    <row r="201" spans="1:6" s="7" customFormat="1" ht="31.5" customHeight="1">
      <c r="A201" s="43" t="s">
        <v>156</v>
      </c>
      <c r="B201" s="8" t="s">
        <v>131</v>
      </c>
      <c r="C201" s="8"/>
      <c r="D201" s="23">
        <f t="shared" ref="D201:F202" si="84">D202</f>
        <v>2510658.34</v>
      </c>
      <c r="E201" s="23">
        <f t="shared" si="84"/>
        <v>0</v>
      </c>
      <c r="F201" s="23">
        <f t="shared" si="84"/>
        <v>0</v>
      </c>
    </row>
    <row r="202" spans="1:6" s="7" customFormat="1" ht="15.6" customHeight="1">
      <c r="A202" s="43" t="s">
        <v>157</v>
      </c>
      <c r="B202" s="8" t="s">
        <v>131</v>
      </c>
      <c r="C202" s="8" t="s">
        <v>153</v>
      </c>
      <c r="D202" s="23">
        <f t="shared" si="84"/>
        <v>2510658.34</v>
      </c>
      <c r="E202" s="23">
        <f t="shared" si="84"/>
        <v>0</v>
      </c>
      <c r="F202" s="23">
        <f t="shared" si="84"/>
        <v>0</v>
      </c>
    </row>
    <row r="203" spans="1:6" s="7" customFormat="1" ht="15.6" customHeight="1">
      <c r="A203" s="43" t="s">
        <v>158</v>
      </c>
      <c r="B203" s="8" t="s">
        <v>131</v>
      </c>
      <c r="C203" s="8" t="s">
        <v>154</v>
      </c>
      <c r="D203" s="24">
        <v>2510658.34</v>
      </c>
      <c r="E203" s="24">
        <v>0</v>
      </c>
      <c r="F203" s="24">
        <v>0</v>
      </c>
    </row>
    <row r="204" spans="1:6" ht="34.5" customHeight="1">
      <c r="A204" s="25" t="s">
        <v>127</v>
      </c>
      <c r="B204" s="9" t="s">
        <v>98</v>
      </c>
      <c r="C204" s="9"/>
      <c r="D204" s="36">
        <f>D205</f>
        <v>1000</v>
      </c>
      <c r="E204" s="36">
        <f t="shared" ref="E204:F206" si="85">E205</f>
        <v>1000</v>
      </c>
      <c r="F204" s="36">
        <f t="shared" si="85"/>
        <v>1000</v>
      </c>
    </row>
    <row r="205" spans="1:6" ht="27" customHeight="1">
      <c r="A205" s="15" t="s">
        <v>97</v>
      </c>
      <c r="B205" s="8" t="s">
        <v>99</v>
      </c>
      <c r="C205" s="9"/>
      <c r="D205" s="22">
        <f>D206</f>
        <v>1000</v>
      </c>
      <c r="E205" s="22">
        <f t="shared" si="85"/>
        <v>1000</v>
      </c>
      <c r="F205" s="22">
        <f t="shared" si="85"/>
        <v>1000</v>
      </c>
    </row>
    <row r="206" spans="1:6" ht="13.5" customHeight="1">
      <c r="A206" s="14" t="s">
        <v>148</v>
      </c>
      <c r="B206" s="8" t="s">
        <v>99</v>
      </c>
      <c r="C206" s="8" t="s">
        <v>145</v>
      </c>
      <c r="D206" s="22">
        <f>D207</f>
        <v>1000</v>
      </c>
      <c r="E206" s="22">
        <f t="shared" si="85"/>
        <v>1000</v>
      </c>
      <c r="F206" s="22">
        <f t="shared" si="85"/>
        <v>1000</v>
      </c>
    </row>
    <row r="207" spans="1:6" ht="15.6" customHeight="1">
      <c r="A207" s="14" t="s">
        <v>150</v>
      </c>
      <c r="B207" s="8" t="s">
        <v>99</v>
      </c>
      <c r="C207" s="8" t="s">
        <v>146</v>
      </c>
      <c r="D207" s="22">
        <v>1000</v>
      </c>
      <c r="E207" s="22">
        <v>1000</v>
      </c>
      <c r="F207" s="22">
        <v>1000</v>
      </c>
    </row>
    <row r="208" spans="1:6">
      <c r="A208" s="34" t="s">
        <v>5</v>
      </c>
      <c r="B208" s="44"/>
      <c r="C208" s="44"/>
      <c r="D208" s="45">
        <f>D17+D127</f>
        <v>75232363.950000003</v>
      </c>
      <c r="E208" s="45">
        <f>E17+E127</f>
        <v>45359528</v>
      </c>
      <c r="F208" s="45">
        <f>F17+F127</f>
        <v>47280595</v>
      </c>
    </row>
    <row r="209" spans="1:1">
      <c r="A209" s="5"/>
    </row>
  </sheetData>
  <mergeCells count="7">
    <mergeCell ref="A14:F14"/>
    <mergeCell ref="A12:F12"/>
    <mergeCell ref="A8:F8"/>
    <mergeCell ref="A9:F9"/>
    <mergeCell ref="A10:F10"/>
    <mergeCell ref="A11:F11"/>
    <mergeCell ref="A13:F13"/>
  </mergeCells>
  <phoneticPr fontId="1" type="noConversion"/>
  <pageMargins left="0.43307086614173229" right="0.19685039370078741" top="0.43307086614173229" bottom="0.39370078740157483" header="0.51181102362204722" footer="0.51181102362204722"/>
  <pageSetup paperSize="9" scale="78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10:C19"/>
  <sheetViews>
    <sheetView workbookViewId="0">
      <selection activeCell="C10" sqref="C10:C19"/>
    </sheetView>
  </sheetViews>
  <sheetFormatPr defaultRowHeight="12.75"/>
  <cols>
    <col min="3" max="3" width="33.5703125" customWidth="1"/>
  </cols>
  <sheetData>
    <row r="10" spans="3:3" ht="16.5" thickBot="1">
      <c r="C10" s="1"/>
    </row>
    <row r="11" spans="3:3" ht="16.5" thickBot="1">
      <c r="C11" s="2"/>
    </row>
    <row r="12" spans="3:3" ht="16.5" thickBot="1">
      <c r="C12" s="2"/>
    </row>
    <row r="13" spans="3:3" ht="17.45" customHeight="1" thickBot="1">
      <c r="C13" s="2"/>
    </row>
    <row r="14" spans="3:3" ht="16.5" thickBot="1">
      <c r="C14" s="4"/>
    </row>
    <row r="15" spans="3:3" ht="16.5" thickBot="1">
      <c r="C15" s="2"/>
    </row>
    <row r="16" spans="3:3" ht="16.5" thickBot="1">
      <c r="C16" s="2"/>
    </row>
    <row r="18" spans="3:3">
      <c r="C18" s="3"/>
    </row>
    <row r="19" spans="3:3">
      <c r="C1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6</vt:lpstr>
      <vt:lpstr>Лист1</vt:lpstr>
      <vt:lpstr>'Приложение № 6'!Область_печати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Кравец</cp:lastModifiedBy>
  <cp:lastPrinted>2026-06-23T08:38:02Z</cp:lastPrinted>
  <dcterms:created xsi:type="dcterms:W3CDTF">2009-10-30T11:59:42Z</dcterms:created>
  <dcterms:modified xsi:type="dcterms:W3CDTF">2026-06-23T08:39:22Z</dcterms:modified>
</cp:coreProperties>
</file>